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PROYECTO DE GRADO 2\apendices\"/>
    </mc:Choice>
  </mc:AlternateContent>
  <xr:revisionPtr revIDLastSave="0" documentId="8_{D3ACE730-7037-4DE0-9789-6ABF9C10F463}" xr6:coauthVersionLast="47" xr6:coauthVersionMax="47" xr10:uidLastSave="{00000000-0000-0000-0000-000000000000}"/>
  <bookViews>
    <workbookView xWindow="-120" yWindow="-120" windowWidth="20730" windowHeight="11160" xr2:uid="{E4FEA5B9-B8AC-4E0A-A36C-F565DA04E970}"/>
  </bookViews>
  <sheets>
    <sheet name="Demanda dic 2020" sheetId="1" r:id="rId1"/>
    <sheet name="Simulación DEMANDA" sheetId="2" r:id="rId2"/>
    <sheet name="Resumen Escenarios" sheetId="3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39" i="2" l="1"/>
  <c r="C1038" i="2"/>
  <c r="C1037" i="2"/>
  <c r="C1036" i="2"/>
  <c r="C1035" i="2"/>
  <c r="C1034" i="2"/>
  <c r="C1033" i="2"/>
  <c r="C1032" i="2"/>
  <c r="C1031" i="2"/>
  <c r="C1030" i="2"/>
  <c r="C1029" i="2"/>
  <c r="C1028" i="2"/>
  <c r="C1027" i="2"/>
  <c r="C1026" i="2"/>
  <c r="C1025" i="2"/>
  <c r="C1024" i="2"/>
  <c r="C1023" i="2"/>
  <c r="C1022" i="2"/>
  <c r="C1021" i="2"/>
  <c r="C1020" i="2"/>
  <c r="C1019" i="2"/>
  <c r="C1018" i="2"/>
  <c r="C1017" i="2"/>
  <c r="C1016" i="2"/>
  <c r="C1015" i="2"/>
  <c r="C1014" i="2"/>
  <c r="C1013" i="2"/>
  <c r="C1012" i="2"/>
  <c r="C1011" i="2"/>
  <c r="C1010" i="2"/>
  <c r="C1009" i="2"/>
  <c r="C1008" i="2"/>
  <c r="C1007" i="2"/>
  <c r="C1006" i="2"/>
  <c r="C1005" i="2"/>
  <c r="C1004" i="2"/>
  <c r="C1003" i="2"/>
  <c r="C1002" i="2"/>
  <c r="C1001" i="2"/>
  <c r="C1000" i="2"/>
  <c r="C999" i="2"/>
  <c r="C998" i="2"/>
  <c r="C997" i="2"/>
  <c r="C996" i="2"/>
  <c r="C995" i="2"/>
  <c r="C994" i="2"/>
  <c r="C993" i="2"/>
  <c r="C992" i="2"/>
  <c r="C991" i="2"/>
  <c r="C990" i="2"/>
  <c r="C989" i="2"/>
  <c r="C988" i="2"/>
  <c r="C987" i="2"/>
  <c r="C986" i="2"/>
  <c r="C985" i="2"/>
  <c r="C984" i="2"/>
  <c r="C983" i="2"/>
  <c r="C982" i="2"/>
  <c r="C981" i="2"/>
  <c r="C980" i="2"/>
  <c r="C979" i="2"/>
  <c r="C978" i="2"/>
  <c r="C977" i="2"/>
  <c r="C976" i="2"/>
  <c r="C975" i="2"/>
  <c r="C974" i="2"/>
  <c r="C973" i="2"/>
  <c r="C972" i="2"/>
  <c r="C971" i="2"/>
  <c r="C970" i="2"/>
  <c r="C969" i="2"/>
  <c r="C968" i="2"/>
  <c r="C967" i="2"/>
  <c r="C966" i="2"/>
  <c r="C965" i="2"/>
  <c r="C964" i="2"/>
  <c r="C963" i="2"/>
  <c r="C962" i="2"/>
  <c r="C961" i="2"/>
  <c r="C960" i="2"/>
  <c r="C959" i="2"/>
  <c r="C958" i="2"/>
  <c r="C957" i="2"/>
  <c r="C956" i="2"/>
  <c r="C955" i="2"/>
  <c r="C954" i="2"/>
  <c r="C953" i="2"/>
  <c r="C952" i="2"/>
  <c r="C951" i="2"/>
  <c r="C950" i="2"/>
  <c r="C949" i="2"/>
  <c r="C948" i="2"/>
  <c r="C947" i="2"/>
  <c r="C946" i="2"/>
  <c r="C945" i="2"/>
  <c r="C944" i="2"/>
  <c r="C943" i="2"/>
  <c r="C942" i="2"/>
  <c r="C941" i="2"/>
  <c r="C940" i="2"/>
  <c r="C939" i="2"/>
  <c r="C938" i="2"/>
  <c r="C937" i="2"/>
  <c r="C936" i="2"/>
  <c r="C935" i="2"/>
  <c r="C934" i="2"/>
  <c r="C933" i="2"/>
  <c r="C932" i="2"/>
  <c r="C931" i="2"/>
  <c r="C930" i="2"/>
  <c r="C929" i="2"/>
  <c r="C928" i="2"/>
  <c r="C927" i="2"/>
  <c r="C926" i="2"/>
  <c r="C925" i="2"/>
  <c r="C924" i="2"/>
  <c r="C923" i="2"/>
  <c r="C922" i="2"/>
  <c r="C921" i="2"/>
  <c r="C920" i="2"/>
  <c r="C919" i="2"/>
  <c r="C918" i="2"/>
  <c r="C917" i="2"/>
  <c r="C916" i="2"/>
  <c r="C915" i="2"/>
  <c r="C914" i="2"/>
  <c r="C913" i="2"/>
  <c r="C912" i="2"/>
  <c r="C911" i="2"/>
  <c r="C910" i="2"/>
  <c r="C909" i="2"/>
  <c r="C908" i="2"/>
  <c r="C907" i="2"/>
  <c r="C906" i="2"/>
  <c r="C905" i="2"/>
  <c r="C904" i="2"/>
  <c r="C903" i="2"/>
  <c r="C902" i="2"/>
  <c r="C901" i="2"/>
  <c r="C900" i="2"/>
  <c r="C899" i="2"/>
  <c r="C898" i="2"/>
  <c r="C897" i="2"/>
  <c r="C896" i="2"/>
  <c r="C895" i="2"/>
  <c r="C894" i="2"/>
  <c r="C893" i="2"/>
  <c r="C892" i="2"/>
  <c r="C891" i="2"/>
  <c r="C890" i="2"/>
  <c r="C889" i="2"/>
  <c r="C888" i="2"/>
  <c r="C887" i="2"/>
  <c r="C886" i="2"/>
  <c r="C885" i="2"/>
  <c r="C884" i="2"/>
  <c r="C883" i="2"/>
  <c r="C882" i="2"/>
  <c r="C881" i="2"/>
  <c r="C880" i="2"/>
  <c r="C879" i="2"/>
  <c r="C878" i="2"/>
  <c r="C877" i="2"/>
  <c r="C876" i="2"/>
  <c r="C875" i="2"/>
  <c r="C874" i="2"/>
  <c r="C873" i="2"/>
  <c r="C872" i="2"/>
  <c r="C871" i="2"/>
  <c r="C870" i="2"/>
  <c r="C869" i="2"/>
  <c r="C868" i="2"/>
  <c r="C867" i="2"/>
  <c r="C866" i="2"/>
  <c r="C865" i="2"/>
  <c r="C864" i="2"/>
  <c r="C863" i="2"/>
  <c r="C862" i="2"/>
  <c r="C861" i="2"/>
  <c r="C860" i="2"/>
  <c r="C859" i="2"/>
  <c r="C858" i="2"/>
  <c r="C857" i="2"/>
  <c r="C856" i="2"/>
  <c r="C855" i="2"/>
  <c r="C854" i="2"/>
  <c r="C853" i="2"/>
  <c r="C852" i="2"/>
  <c r="C851" i="2"/>
  <c r="C850" i="2"/>
  <c r="C849" i="2"/>
  <c r="C848" i="2"/>
  <c r="C847" i="2"/>
  <c r="C846" i="2"/>
  <c r="C845" i="2"/>
  <c r="C844" i="2"/>
  <c r="C843" i="2"/>
  <c r="C842" i="2"/>
  <c r="C841" i="2"/>
  <c r="C840" i="2"/>
  <c r="C839" i="2"/>
  <c r="C838" i="2"/>
  <c r="C837" i="2"/>
  <c r="C836" i="2"/>
  <c r="C835" i="2"/>
  <c r="C834" i="2"/>
  <c r="C833" i="2"/>
  <c r="C832" i="2"/>
  <c r="C831" i="2"/>
  <c r="C830" i="2"/>
  <c r="C829" i="2"/>
  <c r="C828" i="2"/>
  <c r="C827" i="2"/>
  <c r="C826" i="2"/>
  <c r="C825" i="2"/>
  <c r="C824" i="2"/>
  <c r="C823" i="2"/>
  <c r="C822" i="2"/>
  <c r="C821" i="2"/>
  <c r="C820" i="2"/>
  <c r="C819" i="2"/>
  <c r="C818" i="2"/>
  <c r="C817" i="2"/>
  <c r="C816" i="2"/>
  <c r="C815" i="2"/>
  <c r="C814" i="2"/>
  <c r="C813" i="2"/>
  <c r="C812" i="2"/>
  <c r="C811" i="2"/>
  <c r="C810" i="2"/>
  <c r="C809" i="2"/>
  <c r="C808" i="2"/>
  <c r="C807" i="2"/>
  <c r="C806" i="2"/>
  <c r="C805" i="2"/>
  <c r="C804" i="2"/>
  <c r="C803" i="2"/>
  <c r="C802" i="2"/>
  <c r="C801" i="2"/>
  <c r="C800" i="2"/>
  <c r="C799" i="2"/>
  <c r="C798" i="2"/>
  <c r="C797" i="2"/>
  <c r="C796" i="2"/>
  <c r="C795" i="2"/>
  <c r="C794" i="2"/>
  <c r="C793" i="2"/>
  <c r="C792" i="2"/>
  <c r="C791" i="2"/>
  <c r="C790" i="2"/>
  <c r="C789" i="2"/>
  <c r="C788" i="2"/>
  <c r="C787" i="2"/>
  <c r="C786" i="2"/>
  <c r="C785" i="2"/>
  <c r="C784" i="2"/>
  <c r="C783" i="2"/>
  <c r="C782" i="2"/>
  <c r="C781" i="2"/>
  <c r="C780" i="2"/>
  <c r="C779" i="2"/>
  <c r="C778" i="2"/>
  <c r="C777" i="2"/>
  <c r="C776" i="2"/>
  <c r="C775" i="2"/>
  <c r="C774" i="2"/>
  <c r="C773" i="2"/>
  <c r="C772" i="2"/>
  <c r="C771" i="2"/>
  <c r="C770" i="2"/>
  <c r="C769" i="2"/>
  <c r="C768" i="2"/>
  <c r="C767" i="2"/>
  <c r="C766" i="2"/>
  <c r="C765" i="2"/>
  <c r="C764" i="2"/>
  <c r="C763" i="2"/>
  <c r="C762" i="2"/>
  <c r="C761" i="2"/>
  <c r="C760" i="2"/>
  <c r="C759" i="2"/>
  <c r="C758" i="2"/>
  <c r="C757" i="2"/>
  <c r="C756" i="2"/>
  <c r="C755" i="2"/>
  <c r="C754" i="2"/>
  <c r="C753" i="2"/>
  <c r="C752" i="2"/>
  <c r="C751" i="2"/>
  <c r="C750" i="2"/>
  <c r="C749" i="2"/>
  <c r="C748" i="2"/>
  <c r="C747" i="2"/>
  <c r="C746" i="2"/>
  <c r="C745" i="2"/>
  <c r="C744" i="2"/>
  <c r="C743" i="2"/>
  <c r="C742" i="2"/>
  <c r="C741" i="2"/>
  <c r="C740" i="2"/>
  <c r="C739" i="2"/>
  <c r="C738" i="2"/>
  <c r="C737" i="2"/>
  <c r="C736" i="2"/>
  <c r="C735" i="2"/>
  <c r="C734" i="2"/>
  <c r="C733" i="2"/>
  <c r="C732" i="2"/>
  <c r="C731" i="2"/>
  <c r="C730" i="2"/>
  <c r="C729" i="2"/>
  <c r="C728" i="2"/>
  <c r="C727" i="2"/>
  <c r="C726" i="2"/>
  <c r="C725" i="2"/>
  <c r="C724" i="2"/>
  <c r="C723" i="2"/>
  <c r="C722" i="2"/>
  <c r="C721" i="2"/>
  <c r="C720" i="2"/>
  <c r="C719" i="2"/>
  <c r="C718" i="2"/>
  <c r="C717" i="2"/>
  <c r="C716" i="2"/>
  <c r="C715" i="2"/>
  <c r="C714" i="2"/>
  <c r="C713" i="2"/>
  <c r="C712" i="2"/>
  <c r="C711" i="2"/>
  <c r="C710" i="2"/>
  <c r="C709" i="2"/>
  <c r="C708" i="2"/>
  <c r="C707" i="2"/>
  <c r="C706" i="2"/>
  <c r="C705" i="2"/>
  <c r="C704" i="2"/>
  <c r="C703" i="2"/>
  <c r="C702" i="2"/>
  <c r="C701" i="2"/>
  <c r="C700" i="2"/>
  <c r="C699" i="2"/>
  <c r="C698" i="2"/>
  <c r="C697" i="2"/>
  <c r="C696" i="2"/>
  <c r="C695" i="2"/>
  <c r="C694" i="2"/>
  <c r="C693" i="2"/>
  <c r="C692" i="2"/>
  <c r="C691" i="2"/>
  <c r="C690" i="2"/>
  <c r="C689" i="2"/>
  <c r="C688" i="2"/>
  <c r="C687" i="2"/>
  <c r="C686" i="2"/>
  <c r="C685" i="2"/>
  <c r="C684" i="2"/>
  <c r="C683" i="2"/>
  <c r="C682" i="2"/>
  <c r="C681" i="2"/>
  <c r="C680" i="2"/>
  <c r="C679" i="2"/>
  <c r="C678" i="2"/>
  <c r="C677" i="2"/>
  <c r="C676" i="2"/>
  <c r="C675" i="2"/>
  <c r="C674" i="2"/>
  <c r="C673" i="2"/>
  <c r="C672" i="2"/>
  <c r="C671" i="2"/>
  <c r="C670" i="2"/>
  <c r="C669" i="2"/>
  <c r="C668" i="2"/>
  <c r="C667" i="2"/>
  <c r="C666" i="2"/>
  <c r="C665" i="2"/>
  <c r="C664" i="2"/>
  <c r="C663" i="2"/>
  <c r="C662" i="2"/>
  <c r="C661" i="2"/>
  <c r="C660" i="2"/>
  <c r="C659" i="2"/>
  <c r="C658" i="2"/>
  <c r="C657" i="2"/>
  <c r="C656" i="2"/>
  <c r="C655" i="2"/>
  <c r="C654" i="2"/>
  <c r="C653" i="2"/>
  <c r="C652" i="2"/>
  <c r="C651" i="2"/>
  <c r="C650" i="2"/>
  <c r="C649" i="2"/>
  <c r="C648" i="2"/>
  <c r="C647" i="2"/>
  <c r="C646" i="2"/>
  <c r="C645" i="2"/>
  <c r="C644" i="2"/>
  <c r="C643" i="2"/>
  <c r="C642" i="2"/>
  <c r="C641" i="2"/>
  <c r="C640" i="2"/>
  <c r="C639" i="2"/>
  <c r="C638" i="2"/>
  <c r="C637" i="2"/>
  <c r="C636" i="2"/>
  <c r="C635" i="2"/>
  <c r="C634" i="2"/>
  <c r="C633" i="2"/>
  <c r="C632" i="2"/>
  <c r="C631" i="2"/>
  <c r="C630" i="2"/>
  <c r="C629" i="2"/>
  <c r="C628" i="2"/>
  <c r="C627" i="2"/>
  <c r="C626" i="2"/>
  <c r="C625" i="2"/>
  <c r="C624" i="2"/>
  <c r="C623" i="2"/>
  <c r="C622" i="2"/>
  <c r="C621" i="2"/>
  <c r="C620" i="2"/>
  <c r="C619" i="2"/>
  <c r="C618" i="2"/>
  <c r="C617" i="2"/>
  <c r="C616" i="2"/>
  <c r="C615" i="2"/>
  <c r="C614" i="2"/>
  <c r="C613" i="2"/>
  <c r="C612" i="2"/>
  <c r="C611" i="2"/>
  <c r="C610" i="2"/>
  <c r="C609" i="2"/>
  <c r="C608" i="2"/>
  <c r="C607" i="2"/>
  <c r="C606" i="2"/>
  <c r="C605" i="2"/>
  <c r="C604" i="2"/>
  <c r="C603" i="2"/>
  <c r="C602" i="2"/>
  <c r="C601" i="2"/>
  <c r="C600" i="2"/>
  <c r="C599" i="2"/>
  <c r="C598" i="2"/>
  <c r="C597" i="2"/>
  <c r="C596" i="2"/>
  <c r="C595" i="2"/>
  <c r="C594" i="2"/>
  <c r="C593" i="2"/>
  <c r="C592" i="2"/>
  <c r="C591" i="2"/>
  <c r="C590" i="2"/>
  <c r="C589" i="2"/>
  <c r="C588" i="2"/>
  <c r="C587" i="2"/>
  <c r="C586" i="2"/>
  <c r="C585" i="2"/>
  <c r="C584" i="2"/>
  <c r="C583" i="2"/>
  <c r="C582" i="2"/>
  <c r="C581" i="2"/>
  <c r="C580" i="2"/>
  <c r="C579" i="2"/>
  <c r="C578" i="2"/>
  <c r="C577" i="2"/>
  <c r="C576" i="2"/>
  <c r="C575" i="2"/>
  <c r="C574" i="2"/>
  <c r="C573" i="2"/>
  <c r="C572" i="2"/>
  <c r="C571" i="2"/>
  <c r="C570" i="2"/>
  <c r="C569" i="2"/>
  <c r="C568" i="2"/>
  <c r="C567" i="2"/>
  <c r="C566" i="2"/>
  <c r="C565" i="2"/>
  <c r="C564" i="2"/>
  <c r="C563" i="2"/>
  <c r="C562" i="2"/>
  <c r="C561" i="2"/>
  <c r="C560" i="2"/>
  <c r="C559" i="2"/>
  <c r="C558" i="2"/>
  <c r="C557" i="2"/>
  <c r="C556" i="2"/>
  <c r="C555" i="2"/>
  <c r="C554" i="2"/>
  <c r="C553" i="2"/>
  <c r="C552" i="2"/>
  <c r="C551" i="2"/>
  <c r="C550" i="2"/>
  <c r="C549" i="2"/>
  <c r="C548" i="2"/>
  <c r="C547" i="2"/>
  <c r="C546" i="2"/>
  <c r="C545" i="2"/>
  <c r="C544" i="2"/>
  <c r="C543" i="2"/>
  <c r="C542" i="2"/>
  <c r="C541" i="2"/>
  <c r="C540" i="2"/>
  <c r="C539" i="2"/>
  <c r="C538" i="2"/>
  <c r="C537" i="2"/>
  <c r="C536" i="2"/>
  <c r="C535" i="2"/>
  <c r="C534" i="2"/>
  <c r="C533" i="2"/>
  <c r="C532" i="2"/>
  <c r="C531" i="2"/>
  <c r="C530" i="2"/>
  <c r="C529" i="2"/>
  <c r="C528" i="2"/>
  <c r="C527" i="2"/>
  <c r="C526" i="2"/>
  <c r="C525" i="2"/>
  <c r="C524" i="2"/>
  <c r="C523" i="2"/>
  <c r="C522" i="2"/>
  <c r="C521" i="2"/>
  <c r="C520" i="2"/>
  <c r="C519" i="2"/>
  <c r="C518" i="2"/>
  <c r="C517" i="2"/>
  <c r="C516" i="2"/>
  <c r="C515" i="2"/>
  <c r="C514" i="2"/>
  <c r="C513" i="2"/>
  <c r="C512" i="2"/>
  <c r="C511" i="2"/>
  <c r="C510" i="2"/>
  <c r="C509" i="2"/>
  <c r="C508" i="2"/>
  <c r="C507" i="2"/>
  <c r="C506" i="2"/>
  <c r="C505" i="2"/>
  <c r="C504" i="2"/>
  <c r="C503" i="2"/>
  <c r="C502" i="2"/>
  <c r="C501" i="2"/>
  <c r="C500" i="2"/>
  <c r="C499" i="2"/>
  <c r="C498" i="2"/>
  <c r="C497" i="2"/>
  <c r="C496" i="2"/>
  <c r="C495" i="2"/>
  <c r="C494" i="2"/>
  <c r="C493" i="2"/>
  <c r="C492" i="2"/>
  <c r="C491" i="2"/>
  <c r="C490" i="2"/>
  <c r="C489" i="2"/>
  <c r="C488" i="2"/>
  <c r="C487" i="2"/>
  <c r="C486" i="2"/>
  <c r="C485" i="2"/>
  <c r="C484" i="2"/>
  <c r="C483" i="2"/>
  <c r="C482" i="2"/>
  <c r="C481" i="2"/>
  <c r="C480" i="2"/>
  <c r="C479" i="2"/>
  <c r="C478" i="2"/>
  <c r="C477" i="2"/>
  <c r="C476" i="2"/>
  <c r="C475" i="2"/>
  <c r="C474" i="2"/>
  <c r="C473" i="2"/>
  <c r="C472" i="2"/>
  <c r="C471" i="2"/>
  <c r="C470" i="2"/>
  <c r="C469" i="2"/>
  <c r="C468" i="2"/>
  <c r="C467" i="2"/>
  <c r="C466" i="2"/>
  <c r="C465" i="2"/>
  <c r="C464" i="2"/>
  <c r="C463" i="2"/>
  <c r="C462" i="2"/>
  <c r="C461" i="2"/>
  <c r="C460" i="2"/>
  <c r="C459" i="2"/>
  <c r="C458" i="2"/>
  <c r="C457" i="2"/>
  <c r="C456" i="2"/>
  <c r="C455" i="2"/>
  <c r="C454" i="2"/>
  <c r="C453" i="2"/>
  <c r="C452" i="2"/>
  <c r="C451" i="2"/>
  <c r="C450" i="2"/>
  <c r="C449" i="2"/>
  <c r="C448" i="2"/>
  <c r="C447" i="2"/>
  <c r="C446" i="2"/>
  <c r="C445" i="2"/>
  <c r="C444" i="2"/>
  <c r="C443" i="2"/>
  <c r="C442" i="2"/>
  <c r="C441" i="2"/>
  <c r="C440" i="2"/>
  <c r="C439" i="2"/>
  <c r="C438" i="2"/>
  <c r="C437" i="2"/>
  <c r="C436" i="2"/>
  <c r="C435" i="2"/>
  <c r="C434" i="2"/>
  <c r="C433" i="2"/>
  <c r="C432" i="2"/>
  <c r="C431" i="2"/>
  <c r="C430" i="2"/>
  <c r="C429" i="2"/>
  <c r="C428" i="2"/>
  <c r="C427" i="2"/>
  <c r="C426" i="2"/>
  <c r="C425" i="2"/>
  <c r="C424" i="2"/>
  <c r="C423" i="2"/>
  <c r="C422" i="2"/>
  <c r="C421" i="2"/>
  <c r="C420" i="2"/>
  <c r="C419" i="2"/>
  <c r="C418" i="2"/>
  <c r="C417" i="2"/>
  <c r="C416" i="2"/>
  <c r="C415" i="2"/>
  <c r="C414" i="2"/>
  <c r="C413" i="2"/>
  <c r="C412" i="2"/>
  <c r="C411" i="2"/>
  <c r="C410" i="2"/>
  <c r="C409" i="2"/>
  <c r="C408" i="2"/>
  <c r="C407" i="2"/>
  <c r="C406" i="2"/>
  <c r="C405" i="2"/>
  <c r="C404" i="2"/>
  <c r="C403" i="2"/>
  <c r="C402" i="2"/>
  <c r="C401" i="2"/>
  <c r="C400" i="2"/>
  <c r="C399" i="2"/>
  <c r="C398" i="2"/>
  <c r="C397" i="2"/>
  <c r="C396" i="2"/>
  <c r="C395" i="2"/>
  <c r="C394" i="2"/>
  <c r="C393" i="2"/>
  <c r="C392" i="2"/>
  <c r="C391" i="2"/>
  <c r="C390" i="2"/>
  <c r="C389" i="2"/>
  <c r="C388" i="2"/>
  <c r="C387" i="2"/>
  <c r="C386" i="2"/>
  <c r="C385" i="2"/>
  <c r="C384" i="2"/>
  <c r="C383" i="2"/>
  <c r="C382" i="2"/>
  <c r="C381" i="2"/>
  <c r="C380" i="2"/>
  <c r="C379" i="2"/>
  <c r="C378" i="2"/>
  <c r="C377" i="2"/>
  <c r="C376" i="2"/>
  <c r="C375" i="2"/>
  <c r="C374" i="2"/>
  <c r="C373" i="2"/>
  <c r="C372" i="2"/>
  <c r="C371" i="2"/>
  <c r="C370" i="2"/>
  <c r="C369" i="2"/>
  <c r="C368" i="2"/>
  <c r="C367" i="2"/>
  <c r="C366" i="2"/>
  <c r="C365" i="2"/>
  <c r="C364" i="2"/>
  <c r="C363" i="2"/>
  <c r="C362" i="2"/>
  <c r="C361" i="2"/>
  <c r="C360" i="2"/>
  <c r="C359" i="2"/>
  <c r="C358" i="2"/>
  <c r="C357" i="2"/>
  <c r="C356" i="2"/>
  <c r="C355" i="2"/>
  <c r="C354" i="2"/>
  <c r="C353" i="2"/>
  <c r="C352" i="2"/>
  <c r="C351" i="2"/>
  <c r="C350" i="2"/>
  <c r="C349" i="2"/>
  <c r="C348" i="2"/>
  <c r="C347" i="2"/>
  <c r="C346" i="2"/>
  <c r="C345" i="2"/>
  <c r="C344" i="2"/>
  <c r="C343" i="2"/>
  <c r="C342" i="2"/>
  <c r="C341" i="2"/>
  <c r="C340" i="2"/>
  <c r="C339" i="2"/>
  <c r="C338" i="2"/>
  <c r="C337" i="2"/>
  <c r="C336" i="2"/>
  <c r="C335" i="2"/>
  <c r="C334" i="2"/>
  <c r="C333" i="2"/>
  <c r="C332" i="2"/>
  <c r="C331" i="2"/>
  <c r="C330" i="2"/>
  <c r="C329" i="2"/>
  <c r="C328" i="2"/>
  <c r="C327" i="2"/>
  <c r="C326" i="2"/>
  <c r="C325" i="2"/>
  <c r="C324" i="2"/>
  <c r="C323" i="2"/>
  <c r="C322" i="2"/>
  <c r="C321" i="2"/>
  <c r="C320" i="2"/>
  <c r="C319" i="2"/>
  <c r="C318" i="2"/>
  <c r="C317" i="2"/>
  <c r="C316" i="2"/>
  <c r="C315" i="2"/>
  <c r="C314" i="2"/>
  <c r="C313" i="2"/>
  <c r="C312" i="2"/>
  <c r="C311" i="2"/>
  <c r="C310" i="2"/>
  <c r="C309" i="2"/>
  <c r="C308" i="2"/>
  <c r="C307" i="2"/>
  <c r="C306" i="2"/>
  <c r="C305" i="2"/>
  <c r="C304" i="2"/>
  <c r="C303" i="2"/>
  <c r="C302" i="2"/>
  <c r="C301" i="2"/>
  <c r="C300" i="2"/>
  <c r="C299" i="2"/>
  <c r="C298" i="2"/>
  <c r="C297" i="2"/>
  <c r="C296" i="2"/>
  <c r="C295" i="2"/>
  <c r="C294" i="2"/>
  <c r="C293" i="2"/>
  <c r="C292" i="2"/>
  <c r="C291" i="2"/>
  <c r="C290" i="2"/>
  <c r="C289" i="2"/>
  <c r="C288" i="2"/>
  <c r="C287" i="2"/>
  <c r="C286" i="2"/>
  <c r="C285" i="2"/>
  <c r="C284" i="2"/>
  <c r="C283" i="2"/>
  <c r="C282" i="2"/>
  <c r="C281" i="2"/>
  <c r="C280" i="2"/>
  <c r="C279" i="2"/>
  <c r="C278" i="2"/>
  <c r="C277" i="2"/>
  <c r="C276" i="2"/>
  <c r="C275" i="2"/>
  <c r="C274" i="2"/>
  <c r="C273" i="2"/>
  <c r="C272" i="2"/>
  <c r="C271" i="2"/>
  <c r="C270" i="2"/>
  <c r="C269" i="2"/>
  <c r="C268" i="2"/>
  <c r="C267" i="2"/>
  <c r="C266" i="2"/>
  <c r="C265" i="2"/>
  <c r="C264" i="2"/>
  <c r="C263" i="2"/>
  <c r="C262" i="2"/>
  <c r="C261" i="2"/>
  <c r="C260" i="2"/>
  <c r="C259" i="2"/>
  <c r="C258" i="2"/>
  <c r="C257" i="2"/>
  <c r="C256" i="2"/>
  <c r="C255" i="2"/>
  <c r="C254" i="2"/>
  <c r="C253" i="2"/>
  <c r="C252" i="2"/>
  <c r="C251" i="2"/>
  <c r="C250" i="2"/>
  <c r="C249" i="2"/>
  <c r="C248" i="2"/>
  <c r="C247" i="2"/>
  <c r="C246" i="2"/>
  <c r="C245" i="2"/>
  <c r="C244" i="2"/>
  <c r="C243" i="2"/>
  <c r="C242" i="2"/>
  <c r="C241" i="2"/>
  <c r="C240" i="2"/>
  <c r="C239" i="2"/>
  <c r="C238" i="2"/>
  <c r="C237" i="2"/>
  <c r="C236" i="2"/>
  <c r="C235" i="2"/>
  <c r="C234" i="2"/>
  <c r="C233" i="2"/>
  <c r="C232" i="2"/>
  <c r="C231" i="2"/>
  <c r="C230" i="2"/>
  <c r="C229" i="2"/>
  <c r="C228" i="2"/>
  <c r="C227" i="2"/>
  <c r="C226" i="2"/>
  <c r="C225" i="2"/>
  <c r="C224" i="2"/>
  <c r="C223" i="2"/>
  <c r="C222" i="2"/>
  <c r="C221" i="2"/>
  <c r="C220" i="2"/>
  <c r="C219" i="2"/>
  <c r="C218" i="2"/>
  <c r="C217" i="2"/>
  <c r="C216" i="2"/>
  <c r="C215" i="2"/>
  <c r="C214" i="2"/>
  <c r="C213" i="2"/>
  <c r="C212" i="2"/>
  <c r="C211" i="2"/>
  <c r="C210" i="2"/>
  <c r="C209" i="2"/>
  <c r="C208" i="2"/>
  <c r="C207" i="2"/>
  <c r="C206" i="2"/>
  <c r="C205" i="2"/>
  <c r="C204" i="2"/>
  <c r="C203" i="2"/>
  <c r="C202" i="2"/>
  <c r="C201" i="2"/>
  <c r="C200" i="2"/>
  <c r="C199" i="2"/>
  <c r="C198" i="2"/>
  <c r="C197" i="2"/>
  <c r="C196" i="2"/>
  <c r="C195" i="2"/>
  <c r="C194" i="2"/>
  <c r="C193" i="2"/>
  <c r="C192" i="2"/>
  <c r="C191" i="2"/>
  <c r="C190" i="2"/>
  <c r="C189" i="2"/>
  <c r="C188" i="2"/>
  <c r="C187" i="2"/>
  <c r="C186" i="2"/>
  <c r="C185" i="2"/>
  <c r="C184" i="2"/>
  <c r="C183" i="2"/>
  <c r="C182" i="2"/>
  <c r="C181" i="2"/>
  <c r="C180" i="2"/>
  <c r="C179" i="2"/>
  <c r="C178" i="2"/>
  <c r="C177" i="2"/>
  <c r="C176" i="2"/>
  <c r="C175" i="2"/>
  <c r="C174" i="2"/>
  <c r="C173" i="2"/>
  <c r="C172" i="2"/>
  <c r="C171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AC34" i="2"/>
  <c r="AB34" i="2"/>
  <c r="AA34" i="2"/>
  <c r="Z34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C61" i="2"/>
  <c r="C60" i="2"/>
  <c r="C59" i="2"/>
  <c r="K31" i="2"/>
  <c r="C58" i="2"/>
  <c r="K30" i="2"/>
  <c r="C57" i="2"/>
  <c r="K29" i="2"/>
  <c r="C56" i="2"/>
  <c r="C55" i="2"/>
  <c r="C54" i="2"/>
  <c r="C53" i="2"/>
  <c r="C52" i="2"/>
  <c r="C51" i="2"/>
  <c r="C50" i="2"/>
  <c r="C49" i="2"/>
  <c r="C48" i="2"/>
  <c r="C47" i="2"/>
  <c r="F46" i="2"/>
  <c r="F47" i="2" s="1"/>
  <c r="F48" i="2" s="1"/>
  <c r="F49" i="2" s="1"/>
  <c r="F50" i="2" s="1"/>
  <c r="F51" i="2" s="1"/>
  <c r="F52" i="2" s="1"/>
  <c r="F53" i="2" s="1"/>
  <c r="F54" i="2" s="1"/>
  <c r="F55" i="2" s="1"/>
  <c r="F56" i="2" s="1"/>
  <c r="F57" i="2" s="1"/>
  <c r="F58" i="2" s="1"/>
  <c r="F59" i="2" s="1"/>
  <c r="F60" i="2" s="1"/>
  <c r="C46" i="2"/>
  <c r="C45" i="2"/>
  <c r="F44" i="2"/>
  <c r="C44" i="2"/>
  <c r="L16" i="2" a="1"/>
  <c r="O16" i="2" s="1"/>
  <c r="O17" i="2" s="1"/>
  <c r="C43" i="2"/>
  <c r="F42" i="2"/>
  <c r="C42" i="2"/>
  <c r="H41" i="2"/>
  <c r="C41" i="2"/>
  <c r="C40" i="2"/>
  <c r="B6" i="2"/>
  <c r="G5" i="2"/>
  <c r="F5" i="2" s="1"/>
  <c r="C5" i="2"/>
  <c r="I4" i="2"/>
  <c r="H5" i="2" s="1"/>
  <c r="I5" i="2" s="1"/>
  <c r="H6" i="2" s="1"/>
  <c r="G4" i="2"/>
  <c r="C4" i="2"/>
  <c r="F2" i="1"/>
  <c r="E2" i="1"/>
  <c r="L16" i="2" l="1"/>
  <c r="L17" i="2" s="1"/>
  <c r="N24" i="2" s="1"/>
  <c r="P16" i="2"/>
  <c r="M16" i="2"/>
  <c r="N16" i="2"/>
  <c r="N17" i="2" s="1"/>
  <c r="B7" i="2"/>
  <c r="C6" i="2"/>
  <c r="I6" i="2" s="1"/>
  <c r="H7" i="2" s="1"/>
  <c r="O18" i="2"/>
  <c r="L30" i="2"/>
  <c r="L31" i="2"/>
  <c r="L29" i="2"/>
  <c r="G6" i="2"/>
  <c r="F6" i="2" s="1"/>
  <c r="N23" i="2"/>
  <c r="L18" i="2"/>
  <c r="N25" i="2" s="1"/>
  <c r="D5" i="2"/>
  <c r="D6" i="2" l="1"/>
  <c r="M18" i="2"/>
  <c r="M17" i="2"/>
  <c r="N18" i="2"/>
  <c r="P18" i="2"/>
  <c r="P17" i="2"/>
  <c r="M31" i="2"/>
  <c r="M30" i="2"/>
  <c r="M29" i="2"/>
  <c r="G7" i="2"/>
  <c r="F7" i="2" s="1"/>
  <c r="B8" i="2"/>
  <c r="C7" i="2"/>
  <c r="I7" i="2" s="1"/>
  <c r="H8" i="2" s="1"/>
  <c r="C8" i="2" l="1"/>
  <c r="I8" i="2" s="1"/>
  <c r="H9" i="2" s="1"/>
  <c r="G8" i="2"/>
  <c r="F8" i="2" s="1"/>
  <c r="B9" i="2"/>
  <c r="D7" i="2"/>
  <c r="N29" i="2"/>
  <c r="M35" i="2"/>
  <c r="N31" i="2"/>
  <c r="O31" i="2" s="1"/>
  <c r="P31" i="2" s="1"/>
  <c r="Q31" i="2" s="1"/>
  <c r="R31" i="2" s="1"/>
  <c r="S31" i="2" s="1"/>
  <c r="T31" i="2" s="1"/>
  <c r="U31" i="2" s="1"/>
  <c r="V31" i="2" s="1"/>
  <c r="W31" i="2" s="1"/>
  <c r="X31" i="2" s="1"/>
  <c r="Y31" i="2" s="1"/>
  <c r="Z31" i="2" s="1"/>
  <c r="AA31" i="2" s="1"/>
  <c r="AB31" i="2" s="1"/>
  <c r="AC31" i="2" s="1"/>
  <c r="N30" i="2"/>
  <c r="O30" i="2" s="1"/>
  <c r="P30" i="2" s="1"/>
  <c r="Q30" i="2" s="1"/>
  <c r="R30" i="2" s="1"/>
  <c r="S30" i="2" s="1"/>
  <c r="T30" i="2" s="1"/>
  <c r="U30" i="2" s="1"/>
  <c r="V30" i="2" s="1"/>
  <c r="W30" i="2" s="1"/>
  <c r="X30" i="2" s="1"/>
  <c r="B10" i="2" l="1"/>
  <c r="C9" i="2"/>
  <c r="I9" i="2" s="1"/>
  <c r="H10" i="2" s="1"/>
  <c r="G9" i="2"/>
  <c r="F9" i="2" s="1"/>
  <c r="Y30" i="2"/>
  <c r="Z30" i="2" s="1"/>
  <c r="AA30" i="2" s="1"/>
  <c r="AB30" i="2" s="1"/>
  <c r="AC30" i="2" s="1"/>
  <c r="O29" i="2"/>
  <c r="P29" i="2" s="1"/>
  <c r="Q29" i="2" s="1"/>
  <c r="R29" i="2" s="1"/>
  <c r="S29" i="2" s="1"/>
  <c r="T29" i="2" s="1"/>
  <c r="U29" i="2" s="1"/>
  <c r="V29" i="2" s="1"/>
  <c r="W29" i="2" s="1"/>
  <c r="X29" i="2" s="1"/>
  <c r="N35" i="2"/>
  <c r="D8" i="2"/>
  <c r="D9" i="2" l="1"/>
  <c r="O35" i="2"/>
  <c r="Q35" i="2" s="1"/>
  <c r="S35" i="2" s="1"/>
  <c r="U35" i="2" s="1"/>
  <c r="W35" i="2" s="1"/>
  <c r="B11" i="2"/>
  <c r="G10" i="2"/>
  <c r="F10" i="2" s="1"/>
  <c r="C10" i="2"/>
  <c r="I10" i="2" s="1"/>
  <c r="H11" i="2" s="1"/>
  <c r="D10" i="2"/>
  <c r="P35" i="2"/>
  <c r="R35" i="2" s="1"/>
  <c r="T35" i="2" s="1"/>
  <c r="V35" i="2" s="1"/>
  <c r="X35" i="2" s="1"/>
  <c r="Y29" i="2"/>
  <c r="Z29" i="2" s="1"/>
  <c r="AA29" i="2" s="1"/>
  <c r="AB29" i="2" s="1"/>
  <c r="AC29" i="2" s="1"/>
  <c r="Y35" i="2" l="1"/>
  <c r="AA35" i="2" s="1"/>
  <c r="AC35" i="2" s="1"/>
  <c r="Z35" i="2"/>
  <c r="AB35" i="2" s="1"/>
  <c r="G11" i="2"/>
  <c r="F11" i="2" s="1"/>
  <c r="B12" i="2"/>
  <c r="C11" i="2"/>
  <c r="I11" i="2" s="1"/>
  <c r="H12" i="2" s="1"/>
  <c r="C12" i="2" l="1"/>
  <c r="I12" i="2" s="1"/>
  <c r="H13" i="2" s="1"/>
  <c r="B13" i="2"/>
  <c r="G12" i="2"/>
  <c r="F12" i="2" s="1"/>
  <c r="D11" i="2"/>
  <c r="G13" i="2" l="1"/>
  <c r="F13" i="2" s="1"/>
  <c r="C13" i="2"/>
  <c r="I13" i="2" s="1"/>
  <c r="H14" i="2" s="1"/>
  <c r="B14" i="2"/>
  <c r="D12" i="2"/>
  <c r="B15" i="2" l="1"/>
  <c r="G14" i="2"/>
  <c r="F14" i="2" s="1"/>
  <c r="C14" i="2"/>
  <c r="I14" i="2" s="1"/>
  <c r="H15" i="2" s="1"/>
  <c r="D13" i="2"/>
  <c r="G15" i="2" l="1"/>
  <c r="F15" i="2" s="1"/>
  <c r="B16" i="2"/>
  <c r="C15" i="2"/>
  <c r="I15" i="2" s="1"/>
  <c r="H16" i="2" s="1"/>
  <c r="D14" i="2"/>
  <c r="C16" i="2" l="1"/>
  <c r="I16" i="2" s="1"/>
  <c r="H17" i="2" s="1"/>
  <c r="G16" i="2"/>
  <c r="F16" i="2" s="1"/>
  <c r="B17" i="2"/>
  <c r="D15" i="2"/>
  <c r="G17" i="2" l="1"/>
  <c r="F17" i="2" s="1"/>
  <c r="C17" i="2"/>
  <c r="I17" i="2" s="1"/>
  <c r="H18" i="2" s="1"/>
  <c r="B18" i="2"/>
  <c r="D16" i="2"/>
  <c r="B19" i="2" l="1"/>
  <c r="C18" i="2"/>
  <c r="I18" i="2" s="1"/>
  <c r="H19" i="2" s="1"/>
  <c r="G18" i="2"/>
  <c r="F18" i="2" s="1"/>
  <c r="D17" i="2"/>
  <c r="D907" i="2" l="1"/>
  <c r="D806" i="2"/>
  <c r="D930" i="2"/>
  <c r="D747" i="2"/>
  <c r="D740" i="2"/>
  <c r="D714" i="2"/>
  <c r="D696" i="2"/>
  <c r="D686" i="2"/>
  <c r="D365" i="2"/>
  <c r="D361" i="2"/>
  <c r="D339" i="2"/>
  <c r="D695" i="2"/>
  <c r="D647" i="2"/>
  <c r="D562" i="2"/>
  <c r="D506" i="2"/>
  <c r="D462" i="2"/>
  <c r="D426" i="2"/>
  <c r="D320" i="2"/>
  <c r="D255" i="2"/>
  <c r="D179" i="2"/>
  <c r="D133" i="2"/>
  <c r="I19" i="2"/>
  <c r="H20" i="2" s="1"/>
  <c r="D228" i="2"/>
  <c r="D220" i="2"/>
  <c r="D122" i="2"/>
  <c r="G19" i="2"/>
  <c r="F19" i="2" s="1"/>
  <c r="D916" i="2" s="1"/>
  <c r="C19" i="2"/>
  <c r="B20" i="2"/>
  <c r="D18" i="2"/>
  <c r="D533" i="2" l="1"/>
  <c r="D63" i="2"/>
  <c r="D711" i="2"/>
  <c r="D434" i="2"/>
  <c r="D618" i="2"/>
  <c r="D967" i="2"/>
  <c r="D225" i="2"/>
  <c r="D534" i="2"/>
  <c r="D441" i="2"/>
  <c r="D77" i="2"/>
  <c r="D880" i="2"/>
  <c r="D494" i="2"/>
  <c r="D664" i="2"/>
  <c r="C20" i="2"/>
  <c r="I20" i="2" s="1"/>
  <c r="H21" i="2" s="1"/>
  <c r="G20" i="2"/>
  <c r="F20" i="2" s="1"/>
  <c r="D763" i="2" s="1"/>
  <c r="B21" i="2"/>
  <c r="D19" i="2"/>
  <c r="D510" i="2" l="1"/>
  <c r="D692" i="2"/>
  <c r="D230" i="2"/>
  <c r="D346" i="2"/>
  <c r="D245" i="2"/>
  <c r="D382" i="2"/>
  <c r="D400" i="2"/>
  <c r="D260" i="2"/>
  <c r="D164" i="2"/>
  <c r="D770" i="2"/>
  <c r="D775" i="2"/>
  <c r="D185" i="2"/>
  <c r="D635" i="2"/>
  <c r="D832" i="2"/>
  <c r="D789" i="2"/>
  <c r="D414" i="2"/>
  <c r="D519" i="2"/>
  <c r="D184" i="2"/>
  <c r="D429" i="2"/>
  <c r="D391" i="2"/>
  <c r="D623" i="2"/>
  <c r="D386" i="2"/>
  <c r="D571" i="2"/>
  <c r="D341" i="2"/>
  <c r="D683" i="2"/>
  <c r="D74" i="2"/>
  <c r="D952" i="2"/>
  <c r="D548" i="2"/>
  <c r="D42" i="2"/>
  <c r="D354" i="2"/>
  <c r="D387" i="2"/>
  <c r="D689" i="2"/>
  <c r="D468" i="2"/>
  <c r="D945" i="2"/>
  <c r="D730" i="2"/>
  <c r="D687" i="2"/>
  <c r="B22" i="2"/>
  <c r="C21" i="2"/>
  <c r="I21" i="2" s="1"/>
  <c r="H22" i="2" s="1"/>
  <c r="G21" i="2"/>
  <c r="F21" i="2" s="1"/>
  <c r="D20" i="2"/>
  <c r="D748" i="2" l="1"/>
  <c r="D972" i="2"/>
  <c r="D148" i="2"/>
  <c r="D313" i="2"/>
  <c r="D843" i="2"/>
  <c r="D448" i="2"/>
  <c r="D308" i="2"/>
  <c r="D947" i="2"/>
  <c r="D768" i="2"/>
  <c r="D428" i="2"/>
  <c r="D477" i="2"/>
  <c r="D432" i="2"/>
  <c r="D152" i="2"/>
  <c r="D788" i="2"/>
  <c r="D233" i="2"/>
  <c r="D250" i="2"/>
  <c r="D786" i="2"/>
  <c r="D743" i="2"/>
  <c r="D685" i="2"/>
  <c r="D1001" i="2"/>
  <c r="D1022" i="2"/>
  <c r="D263" i="2"/>
  <c r="D995" i="2"/>
  <c r="D599" i="2"/>
  <c r="D120" i="2"/>
  <c r="B23" i="2"/>
  <c r="C22" i="2"/>
  <c r="I22" i="2" s="1"/>
  <c r="H23" i="2" s="1"/>
  <c r="G22" i="2"/>
  <c r="F22" i="2" s="1"/>
  <c r="D21" i="2"/>
  <c r="D350" i="2" l="1"/>
  <c r="D415" i="2"/>
  <c r="D123" i="2"/>
  <c r="D1034" i="2"/>
  <c r="D622" i="2"/>
  <c r="D460" i="2"/>
  <c r="D312" i="2"/>
  <c r="D356" i="2"/>
  <c r="D882" i="2"/>
  <c r="D311" i="2"/>
  <c r="D691" i="2"/>
  <c r="D541" i="2"/>
  <c r="D45" i="2"/>
  <c r="D694" i="2"/>
  <c r="D129" i="2"/>
  <c r="D817" i="2"/>
  <c r="D497" i="2"/>
  <c r="D467" i="2"/>
  <c r="D631" i="2"/>
  <c r="D119" i="2"/>
  <c r="D720" i="2"/>
  <c r="D163" i="2"/>
  <c r="D211" i="2"/>
  <c r="D484" i="2"/>
  <c r="D616" i="2"/>
  <c r="D269" i="2"/>
  <c r="G23" i="2"/>
  <c r="F23" i="2" s="1"/>
  <c r="C23" i="2"/>
  <c r="I23" i="2" s="1"/>
  <c r="H24" i="2" s="1"/>
  <c r="B24" i="2"/>
  <c r="D22" i="2"/>
  <c r="D166" i="2" l="1"/>
  <c r="D1002" i="2"/>
  <c r="D478" i="2"/>
  <c r="D221" i="2"/>
  <c r="D389" i="2"/>
  <c r="D606" i="2"/>
  <c r="D375" i="2"/>
  <c r="D731" i="2"/>
  <c r="D159" i="2"/>
  <c r="D85" i="2"/>
  <c r="D453" i="2"/>
  <c r="D833" i="2"/>
  <c r="D86" i="2"/>
  <c r="D528" i="2"/>
  <c r="D289" i="2"/>
  <c r="D542" i="2"/>
  <c r="D602" i="2"/>
  <c r="D613" i="2"/>
  <c r="D394" i="2"/>
  <c r="D55" i="2"/>
  <c r="D323" i="2"/>
  <c r="D207" i="2"/>
  <c r="D318" i="2"/>
  <c r="D918" i="2"/>
  <c r="D248" i="2"/>
  <c r="D812" i="2"/>
  <c r="D801" i="2"/>
  <c r="D724" i="2"/>
  <c r="D600" i="2"/>
  <c r="D321" i="2"/>
  <c r="D103" i="2"/>
  <c r="D774" i="2"/>
  <c r="D652" i="2"/>
  <c r="D545" i="2"/>
  <c r="D317" i="2"/>
  <c r="D430" i="2"/>
  <c r="D157" i="2"/>
  <c r="D503" i="2"/>
  <c r="D933" i="2"/>
  <c r="D574" i="2"/>
  <c r="D132" i="2"/>
  <c r="C24" i="2"/>
  <c r="I24" i="2" s="1"/>
  <c r="H25" i="2" s="1"/>
  <c r="B25" i="2"/>
  <c r="G24" i="2"/>
  <c r="F24" i="2" s="1"/>
  <c r="D23" i="2"/>
  <c r="D328" i="2" l="1"/>
  <c r="D935" i="2"/>
  <c r="D480" i="2"/>
  <c r="D146" i="2"/>
  <c r="D1021" i="2"/>
  <c r="D645" i="2"/>
  <c r="D329" i="2"/>
  <c r="D390" i="2"/>
  <c r="D539" i="2"/>
  <c r="D499" i="2"/>
  <c r="D973" i="2"/>
  <c r="D758" i="2"/>
  <c r="D388" i="2"/>
  <c r="D277" i="2"/>
  <c r="D511" i="2"/>
  <c r="D437" i="2"/>
  <c r="D592" i="2"/>
  <c r="D804" i="2"/>
  <c r="D546" i="2"/>
  <c r="B26" i="2"/>
  <c r="C25" i="2"/>
  <c r="I25" i="2" s="1"/>
  <c r="H26" i="2" s="1"/>
  <c r="G25" i="2"/>
  <c r="F25" i="2" s="1"/>
  <c r="D24" i="2"/>
  <c r="D60" i="2" l="1"/>
  <c r="D540" i="2"/>
  <c r="D298" i="2"/>
  <c r="D706" i="2"/>
  <c r="D521" i="2"/>
  <c r="D512" i="2"/>
  <c r="D642" i="2"/>
  <c r="D955" i="2"/>
  <c r="D251" i="2"/>
  <c r="D226" i="2"/>
  <c r="D407" i="2"/>
  <c r="D191" i="2"/>
  <c r="D242" i="2"/>
  <c r="D343" i="2"/>
  <c r="D993" i="2"/>
  <c r="B27" i="2"/>
  <c r="G26" i="2"/>
  <c r="F26" i="2" s="1"/>
  <c r="C26" i="2"/>
  <c r="I26" i="2" s="1"/>
  <c r="H27" i="2" s="1"/>
  <c r="D443" i="2" s="1"/>
  <c r="D25" i="2"/>
  <c r="D83" i="2" l="1"/>
  <c r="D877" i="2"/>
  <c r="D732" i="2"/>
  <c r="D447" i="2"/>
  <c r="D1031" i="2"/>
  <c r="D850" i="2"/>
  <c r="D847" i="2"/>
  <c r="D709" i="2"/>
  <c r="D537" i="2"/>
  <c r="D463" i="2"/>
  <c r="D395" i="2"/>
  <c r="D697" i="2"/>
  <c r="D486" i="2"/>
  <c r="D153" i="2"/>
  <c r="D941" i="2"/>
  <c r="D754" i="2"/>
  <c r="D863" i="2"/>
  <c r="D648" i="2"/>
  <c r="D475" i="2"/>
  <c r="D472" i="2"/>
  <c r="D322" i="2"/>
  <c r="D97" i="2"/>
  <c r="D1009" i="2"/>
  <c r="D826" i="2"/>
  <c r="D766" i="2"/>
  <c r="D1016" i="2"/>
  <c r="D809" i="2"/>
  <c r="D765" i="2"/>
  <c r="D693" i="2"/>
  <c r="D404" i="2"/>
  <c r="D279" i="2"/>
  <c r="D778" i="2"/>
  <c r="D924" i="2"/>
  <c r="D504" i="2"/>
  <c r="D981" i="2"/>
  <c r="D950" i="2"/>
  <c r="D764" i="2"/>
  <c r="D912" i="2"/>
  <c r="D807" i="2"/>
  <c r="D712" i="2"/>
  <c r="D676" i="2"/>
  <c r="D948" i="2"/>
  <c r="D575" i="2"/>
  <c r="D419" i="2"/>
  <c r="D373" i="2"/>
  <c r="D454" i="2"/>
  <c r="D267" i="2"/>
  <c r="D651" i="2"/>
  <c r="D234" i="2"/>
  <c r="D172" i="2"/>
  <c r="D910" i="2"/>
  <c r="D1018" i="2"/>
  <c r="D785" i="2"/>
  <c r="D561" i="2"/>
  <c r="D450" i="2"/>
  <c r="D791" i="2"/>
  <c r="D158" i="2"/>
  <c r="D550" i="2"/>
  <c r="D509" i="2"/>
  <c r="D871" i="2"/>
  <c r="D195" i="2"/>
  <c r="D923" i="2"/>
  <c r="D761" i="2"/>
  <c r="D1039" i="2"/>
  <c r="D707" i="2"/>
  <c r="D580" i="2"/>
  <c r="D994" i="2"/>
  <c r="D874" i="2"/>
  <c r="D265" i="2"/>
  <c r="D243" i="2"/>
  <c r="D633" i="2"/>
  <c r="D264" i="2"/>
  <c r="D412" i="2"/>
  <c r="D921" i="2"/>
  <c r="D820" i="2"/>
  <c r="D167" i="2"/>
  <c r="D772" i="2"/>
  <c r="D859" i="2"/>
  <c r="D374" i="2"/>
  <c r="D835" i="2"/>
  <c r="D665" i="2"/>
  <c r="D780" i="2"/>
  <c r="D169" i="2"/>
  <c r="D839" i="2"/>
  <c r="D611" i="2"/>
  <c r="D822" i="2"/>
  <c r="D377" i="2"/>
  <c r="D281" i="2"/>
  <c r="D498" i="2"/>
  <c r="D873" i="2"/>
  <c r="D105" i="2"/>
  <c r="D762" i="2"/>
  <c r="D629" i="2"/>
  <c r="D538" i="2"/>
  <c r="D773" i="2"/>
  <c r="D206" i="2"/>
  <c r="D303" i="2"/>
  <c r="D487" i="2"/>
  <c r="D145" i="2"/>
  <c r="D204" i="2"/>
  <c r="D1020" i="2"/>
  <c r="D54" i="2"/>
  <c r="D702" i="2"/>
  <c r="D682" i="2"/>
  <c r="D476" i="2"/>
  <c r="D872" i="2"/>
  <c r="D956" i="2"/>
  <c r="D416" i="2"/>
  <c r="D482" i="2"/>
  <c r="D798" i="2"/>
  <c r="D708" i="2"/>
  <c r="D68" i="2"/>
  <c r="D583" i="2"/>
  <c r="D136" i="2"/>
  <c r="D814" i="2"/>
  <c r="D431" i="2"/>
  <c r="D776" i="2"/>
  <c r="D488" i="2"/>
  <c r="D749" i="2"/>
  <c r="D875" i="2"/>
  <c r="D481" i="2"/>
  <c r="D418" i="2"/>
  <c r="D984" i="2"/>
  <c r="D508" i="2"/>
  <c r="D892" i="2"/>
  <c r="D276" i="2"/>
  <c r="D700" i="2"/>
  <c r="D920" i="2"/>
  <c r="D958" i="2"/>
  <c r="D819" i="2"/>
  <c r="D65" i="2"/>
  <c r="D268" i="2"/>
  <c r="D525" i="2"/>
  <c r="D518" i="2"/>
  <c r="D959" i="2"/>
  <c r="D305" i="2"/>
  <c r="D621" i="2"/>
  <c r="D567" i="2"/>
  <c r="D91" i="2"/>
  <c r="D67" i="2"/>
  <c r="D569" i="2"/>
  <c r="D726" i="2"/>
  <c r="D722" i="2"/>
  <c r="D630" i="2"/>
  <c r="D927" i="2"/>
  <c r="D816" i="2"/>
  <c r="D337" i="2"/>
  <c r="D335" i="2"/>
  <c r="D188" i="2"/>
  <c r="D957" i="2"/>
  <c r="D299" i="2"/>
  <c r="D668" i="2"/>
  <c r="D44" i="2"/>
  <c r="D237" i="2"/>
  <c r="D333" i="2"/>
  <c r="D1030" i="2"/>
  <c r="D149" i="2"/>
  <c r="D236" i="2"/>
  <c r="D572" i="2"/>
  <c r="D128" i="2"/>
  <c r="D577" i="2"/>
  <c r="D699" i="2"/>
  <c r="D78" i="2"/>
  <c r="D869" i="2"/>
  <c r="D991" i="2"/>
  <c r="D627" i="2"/>
  <c r="D140" i="2"/>
  <c r="D594" i="2"/>
  <c r="D595" i="2"/>
  <c r="D310" i="2"/>
  <c r="D53" i="2"/>
  <c r="D846" i="2"/>
  <c r="D135" i="2"/>
  <c r="D576" i="2"/>
  <c r="D943" i="2"/>
  <c r="D901" i="2"/>
  <c r="D587" i="2"/>
  <c r="D427" i="2"/>
  <c r="D978" i="2"/>
  <c r="D1015" i="2"/>
  <c r="D210" i="2"/>
  <c r="D515" i="2"/>
  <c r="D771" i="2"/>
  <c r="D99" i="2"/>
  <c r="D142" i="2"/>
  <c r="D987" i="2"/>
  <c r="D479" i="2"/>
  <c r="D278" i="2"/>
  <c r="D529" i="2"/>
  <c r="D741" i="2"/>
  <c r="D944" i="2"/>
  <c r="D684" i="2"/>
  <c r="D297" i="2"/>
  <c r="D640" i="2"/>
  <c r="D80" i="2"/>
  <c r="D698" i="2"/>
  <c r="D144" i="2"/>
  <c r="D581" i="2"/>
  <c r="D58" i="2"/>
  <c r="D218" i="2"/>
  <c r="D886" i="2"/>
  <c r="D860" i="2"/>
  <c r="D288" i="2"/>
  <c r="D401" i="2"/>
  <c r="D849" i="2"/>
  <c r="D378" i="2"/>
  <c r="D433" i="2"/>
  <c r="D470" i="2"/>
  <c r="D98" i="2"/>
  <c r="D439" i="2"/>
  <c r="D902" i="2"/>
  <c r="D342" i="2"/>
  <c r="D291" i="2"/>
  <c r="D605" i="2"/>
  <c r="D597" i="2"/>
  <c r="D338" i="2"/>
  <c r="D1028" i="2"/>
  <c r="D897" i="2"/>
  <c r="D903" i="2"/>
  <c r="D643" i="2"/>
  <c r="D111" i="2"/>
  <c r="D212" i="2"/>
  <c r="D915" i="2"/>
  <c r="D999" i="2"/>
  <c r="D656" i="2"/>
  <c r="D530" i="2"/>
  <c r="D143" i="2"/>
  <c r="D862" i="2"/>
  <c r="D473" i="2"/>
  <c r="D315" i="2"/>
  <c r="D1025" i="2"/>
  <c r="D979" i="2"/>
  <c r="D753" i="2"/>
  <c r="D348" i="2"/>
  <c r="D466" i="2"/>
  <c r="D1037" i="2"/>
  <c r="D1029" i="2"/>
  <c r="D1013" i="2"/>
  <c r="D989" i="2"/>
  <c r="D965" i="2"/>
  <c r="D925" i="2"/>
  <c r="D917" i="2"/>
  <c r="D909" i="2"/>
  <c r="D893" i="2"/>
  <c r="D966" i="2"/>
  <c r="D934" i="2"/>
  <c r="D870" i="2"/>
  <c r="D854" i="2"/>
  <c r="D838" i="2"/>
  <c r="D830" i="2"/>
  <c r="D790" i="2"/>
  <c r="D782" i="2"/>
  <c r="D750" i="2"/>
  <c r="D742" i="2"/>
  <c r="D1008" i="2"/>
  <c r="D976" i="2"/>
  <c r="D986" i="2"/>
  <c r="D922" i="2"/>
  <c r="D851" i="2"/>
  <c r="D827" i="2"/>
  <c r="D811" i="2"/>
  <c r="D803" i="2"/>
  <c r="D795" i="2"/>
  <c r="D787" i="2"/>
  <c r="D779" i="2"/>
  <c r="D755" i="2"/>
  <c r="D996" i="2"/>
  <c r="D734" i="2"/>
  <c r="D710" i="2"/>
  <c r="D678" i="2"/>
  <c r="D670" i="2"/>
  <c r="D662" i="2"/>
  <c r="D654" i="2"/>
  <c r="D638" i="2"/>
  <c r="D598" i="2"/>
  <c r="D590" i="2"/>
  <c r="D582" i="2"/>
  <c r="D565" i="2"/>
  <c r="D557" i="2"/>
  <c r="D549" i="2"/>
  <c r="D517" i="2"/>
  <c r="D501" i="2"/>
  <c r="D493" i="2"/>
  <c r="D469" i="2"/>
  <c r="D461" i="2"/>
  <c r="D445" i="2"/>
  <c r="D421" i="2"/>
  <c r="D413" i="2"/>
  <c r="D405" i="2"/>
  <c r="D397" i="2"/>
  <c r="D325" i="2"/>
  <c r="D309" i="2"/>
  <c r="D301" i="2"/>
  <c r="D293" i="2"/>
  <c r="D657" i="2"/>
  <c r="D625" i="2"/>
  <c r="D568" i="2"/>
  <c r="D552" i="2"/>
  <c r="D544" i="2"/>
  <c r="D520" i="2"/>
  <c r="D496" i="2"/>
  <c r="D440" i="2"/>
  <c r="D424" i="2"/>
  <c r="D408" i="2"/>
  <c r="D392" i="2"/>
  <c r="D384" i="2"/>
  <c r="D376" i="2"/>
  <c r="D368" i="2"/>
  <c r="D360" i="2"/>
  <c r="D344" i="2"/>
  <c r="D336" i="2"/>
  <c r="D304" i="2"/>
  <c r="D296" i="2"/>
  <c r="D261" i="2"/>
  <c r="D253" i="2"/>
  <c r="D213" i="2"/>
  <c r="D205" i="2"/>
  <c r="D189" i="2"/>
  <c r="D181" i="2"/>
  <c r="D173" i="2"/>
  <c r="D165" i="2"/>
  <c r="D141" i="2"/>
  <c r="D117" i="2"/>
  <c r="D109" i="2"/>
  <c r="D101" i="2"/>
  <c r="D69" i="2"/>
  <c r="D715" i="2"/>
  <c r="D270" i="2"/>
  <c r="D262" i="2"/>
  <c r="D254" i="2"/>
  <c r="D238" i="2"/>
  <c r="D222" i="2"/>
  <c r="D214" i="2"/>
  <c r="D198" i="2"/>
  <c r="D190" i="2"/>
  <c r="D182" i="2"/>
  <c r="D174" i="2"/>
  <c r="D134" i="2"/>
  <c r="D1036" i="2"/>
  <c r="D667" i="2"/>
  <c r="D88" i="2"/>
  <c r="D61" i="2"/>
  <c r="D124" i="2"/>
  <c r="D90" i="2"/>
  <c r="D76" i="2"/>
  <c r="D130" i="2"/>
  <c r="D84" i="2"/>
  <c r="D1023" i="2"/>
  <c r="D975" i="2"/>
  <c r="D911" i="2"/>
  <c r="D887" i="2"/>
  <c r="D792" i="2"/>
  <c r="D744" i="2"/>
  <c r="D888" i="2"/>
  <c r="D962" i="2"/>
  <c r="D898" i="2"/>
  <c r="D853" i="2"/>
  <c r="D805" i="2"/>
  <c r="D688" i="2"/>
  <c r="D672" i="2"/>
  <c r="D624" i="2"/>
  <c r="D455" i="2"/>
  <c r="D359" i="2"/>
  <c r="D319" i="2"/>
  <c r="D295" i="2"/>
  <c r="D719" i="2"/>
  <c r="D601" i="2"/>
  <c r="D490" i="2"/>
  <c r="D442" i="2"/>
  <c r="D402" i="2"/>
  <c r="D314" i="2"/>
  <c r="D239" i="2"/>
  <c r="D215" i="2"/>
  <c r="D272" i="2"/>
  <c r="D224" i="2"/>
  <c r="D168" i="2"/>
  <c r="D51" i="2"/>
  <c r="D126" i="2"/>
  <c r="D64" i="2"/>
  <c r="D1011" i="2"/>
  <c r="D1003" i="2"/>
  <c r="D971" i="2"/>
  <c r="D963" i="2"/>
  <c r="D939" i="2"/>
  <c r="D883" i="2"/>
  <c r="D990" i="2"/>
  <c r="D894" i="2"/>
  <c r="D868" i="2"/>
  <c r="D836" i="2"/>
  <c r="D828" i="2"/>
  <c r="D796" i="2"/>
  <c r="D756" i="2"/>
  <c r="D1032" i="2"/>
  <c r="D1000" i="2"/>
  <c r="D968" i="2"/>
  <c r="D936" i="2"/>
  <c r="D904" i="2"/>
  <c r="D946" i="2"/>
  <c r="D914" i="2"/>
  <c r="D865" i="2"/>
  <c r="D857" i="2"/>
  <c r="D841" i="2"/>
  <c r="D825" i="2"/>
  <c r="D793" i="2"/>
  <c r="D777" i="2"/>
  <c r="D769" i="2"/>
  <c r="D745" i="2"/>
  <c r="D964" i="2"/>
  <c r="D988" i="2"/>
  <c r="D644" i="2"/>
  <c r="D636" i="2"/>
  <c r="D628" i="2"/>
  <c r="D612" i="2"/>
  <c r="D588" i="2"/>
  <c r="D1012" i="2"/>
  <c r="D884" i="2"/>
  <c r="D733" i="2"/>
  <c r="D669" i="2"/>
  <c r="D637" i="2"/>
  <c r="D579" i="2"/>
  <c r="D563" i="2"/>
  <c r="D555" i="2"/>
  <c r="D547" i="2"/>
  <c r="D523" i="2"/>
  <c r="D507" i="2"/>
  <c r="D483" i="2"/>
  <c r="D459" i="2"/>
  <c r="D451" i="2"/>
  <c r="D411" i="2"/>
  <c r="D403" i="2"/>
  <c r="D363" i="2"/>
  <c r="D347" i="2"/>
  <c r="D331" i="2"/>
  <c r="D307" i="2"/>
  <c r="D735" i="2"/>
  <c r="D703" i="2"/>
  <c r="D607" i="2"/>
  <c r="D713" i="2"/>
  <c r="D681" i="2"/>
  <c r="D649" i="2"/>
  <c r="D566" i="2"/>
  <c r="D526" i="2"/>
  <c r="D502" i="2"/>
  <c r="D446" i="2"/>
  <c r="D438" i="2"/>
  <c r="D422" i="2"/>
  <c r="D406" i="2"/>
  <c r="D398" i="2"/>
  <c r="D358" i="2"/>
  <c r="D334" i="2"/>
  <c r="D326" i="2"/>
  <c r="D302" i="2"/>
  <c r="D286" i="2"/>
  <c r="D659" i="2"/>
  <c r="D283" i="2"/>
  <c r="D235" i="2"/>
  <c r="D227" i="2"/>
  <c r="D203" i="2"/>
  <c r="D187" i="2"/>
  <c r="D171" i="2"/>
  <c r="D155" i="2"/>
  <c r="D147" i="2"/>
  <c r="D131" i="2"/>
  <c r="D115" i="2"/>
  <c r="D75" i="2"/>
  <c r="D57" i="2"/>
  <c r="D284" i="2"/>
  <c r="D252" i="2"/>
  <c r="D244" i="2"/>
  <c r="D180" i="2"/>
  <c r="D156" i="2"/>
  <c r="D47" i="2"/>
  <c r="D104" i="2"/>
  <c r="D52" i="2"/>
  <c r="D66" i="2"/>
  <c r="D70" i="2"/>
  <c r="D1006" i="2"/>
  <c r="D878" i="2"/>
  <c r="D856" i="2"/>
  <c r="D800" i="2"/>
  <c r="D837" i="2"/>
  <c r="D813" i="2"/>
  <c r="D757" i="2"/>
  <c r="D900" i="2"/>
  <c r="D728" i="2"/>
  <c r="D704" i="2"/>
  <c r="D584" i="2"/>
  <c r="D543" i="2"/>
  <c r="D495" i="2"/>
  <c r="D399" i="2"/>
  <c r="D287" i="2"/>
  <c r="D655" i="2"/>
  <c r="D729" i="2"/>
  <c r="D570" i="2"/>
  <c r="D458" i="2"/>
  <c r="D410" i="2"/>
  <c r="D247" i="2"/>
  <c r="D223" i="2"/>
  <c r="D199" i="2"/>
  <c r="D175" i="2"/>
  <c r="D151" i="2"/>
  <c r="D79" i="2"/>
  <c r="D619" i="2"/>
  <c r="D280" i="2"/>
  <c r="D232" i="2"/>
  <c r="D208" i="2"/>
  <c r="D40" i="2"/>
  <c r="D102" i="2"/>
  <c r="D1033" i="2"/>
  <c r="D1017" i="2"/>
  <c r="D969" i="2"/>
  <c r="D961" i="2"/>
  <c r="D953" i="2"/>
  <c r="D937" i="2"/>
  <c r="D905" i="2"/>
  <c r="D889" i="2"/>
  <c r="D881" i="2"/>
  <c r="D1014" i="2"/>
  <c r="D982" i="2"/>
  <c r="D858" i="2"/>
  <c r="D818" i="2"/>
  <c r="D802" i="2"/>
  <c r="D794" i="2"/>
  <c r="D746" i="2"/>
  <c r="D1024" i="2"/>
  <c r="D992" i="2"/>
  <c r="D960" i="2"/>
  <c r="D928" i="2"/>
  <c r="D896" i="2"/>
  <c r="D906" i="2"/>
  <c r="D855" i="2"/>
  <c r="D831" i="2"/>
  <c r="D815" i="2"/>
  <c r="D783" i="2"/>
  <c r="D759" i="2"/>
  <c r="D751" i="2"/>
  <c r="D932" i="2"/>
  <c r="D738" i="2"/>
  <c r="D690" i="2"/>
  <c r="D666" i="2"/>
  <c r="D658" i="2"/>
  <c r="D650" i="2"/>
  <c r="D610" i="2"/>
  <c r="D586" i="2"/>
  <c r="D980" i="2"/>
  <c r="D1004" i="2"/>
  <c r="D725" i="2"/>
  <c r="D661" i="2"/>
  <c r="D553" i="2"/>
  <c r="D505" i="2"/>
  <c r="D465" i="2"/>
  <c r="D457" i="2"/>
  <c r="D425" i="2"/>
  <c r="D417" i="2"/>
  <c r="D409" i="2"/>
  <c r="D393" i="2"/>
  <c r="D385" i="2"/>
  <c r="D369" i="2"/>
  <c r="D353" i="2"/>
  <c r="D727" i="2"/>
  <c r="D663" i="2"/>
  <c r="D737" i="2"/>
  <c r="D705" i="2"/>
  <c r="D673" i="2"/>
  <c r="D641" i="2"/>
  <c r="D609" i="2"/>
  <c r="D556" i="2"/>
  <c r="D524" i="2"/>
  <c r="D516" i="2"/>
  <c r="D500" i="2"/>
  <c r="D492" i="2"/>
  <c r="D452" i="2"/>
  <c r="D436" i="2"/>
  <c r="D420" i="2"/>
  <c r="D396" i="2"/>
  <c r="D372" i="2"/>
  <c r="D340" i="2"/>
  <c r="D332" i="2"/>
  <c r="D324" i="2"/>
  <c r="D316" i="2"/>
  <c r="D300" i="2"/>
  <c r="D292" i="2"/>
  <c r="D908" i="2"/>
  <c r="D257" i="2"/>
  <c r="D249" i="2"/>
  <c r="D241" i="2"/>
  <c r="D217" i="2"/>
  <c r="D209" i="2"/>
  <c r="D201" i="2"/>
  <c r="D193" i="2"/>
  <c r="D137" i="2"/>
  <c r="D121" i="2"/>
  <c r="D113" i="2"/>
  <c r="D81" i="2"/>
  <c r="D73" i="2"/>
  <c r="D41" i="2"/>
  <c r="D675" i="2"/>
  <c r="D282" i="2"/>
  <c r="D274" i="2"/>
  <c r="D266" i="2"/>
  <c r="D258" i="2"/>
  <c r="D202" i="2"/>
  <c r="D194" i="2"/>
  <c r="D162" i="2"/>
  <c r="D154" i="2"/>
  <c r="D138" i="2"/>
  <c r="D603" i="2"/>
  <c r="D100" i="2"/>
  <c r="D56" i="2"/>
  <c r="D92" i="2"/>
  <c r="D106" i="2"/>
  <c r="D112" i="2"/>
  <c r="D116" i="2"/>
  <c r="D951" i="2"/>
  <c r="D895" i="2"/>
  <c r="D879" i="2"/>
  <c r="D974" i="2"/>
  <c r="D848" i="2"/>
  <c r="D824" i="2"/>
  <c r="D808" i="2"/>
  <c r="D760" i="2"/>
  <c r="D1026" i="2"/>
  <c r="D861" i="2"/>
  <c r="D845" i="2"/>
  <c r="D717" i="2"/>
  <c r="D653" i="2"/>
  <c r="D589" i="2"/>
  <c r="D559" i="2"/>
  <c r="D535" i="2"/>
  <c r="D383" i="2"/>
  <c r="D367" i="2"/>
  <c r="D591" i="2"/>
  <c r="D578" i="2"/>
  <c r="D554" i="2"/>
  <c r="D370" i="2"/>
  <c r="D330" i="2"/>
  <c r="D306" i="2"/>
  <c r="D290" i="2"/>
  <c r="D183" i="2"/>
  <c r="D71" i="2"/>
  <c r="D256" i="2"/>
  <c r="D216" i="2"/>
  <c r="D192" i="2"/>
  <c r="D176" i="2"/>
  <c r="D160" i="2"/>
  <c r="D72" i="2"/>
  <c r="D114" i="2"/>
  <c r="D118" i="2"/>
  <c r="G27" i="2"/>
  <c r="F27" i="2" s="1"/>
  <c r="D718" i="2" s="1"/>
  <c r="B28" i="2"/>
  <c r="C27" i="2"/>
  <c r="I27" i="2" s="1"/>
  <c r="H28" i="2" s="1"/>
  <c r="D26" i="2"/>
  <c r="D27" i="2" s="1"/>
  <c r="D940" i="2" l="1"/>
  <c r="D349" i="2"/>
  <c r="D485" i="2"/>
  <c r="D456" i="2"/>
  <c r="D626" i="2"/>
  <c r="D108" i="2"/>
  <c r="D82" i="2"/>
  <c r="D449" i="2"/>
  <c r="D752" i="2"/>
  <c r="D96" i="2"/>
  <c r="D110" i="2"/>
  <c r="D178" i="2"/>
  <c r="D345" i="2"/>
  <c r="D49" i="2"/>
  <c r="D797" i="2"/>
  <c r="D560" i="2"/>
  <c r="D527" i="2"/>
  <c r="D139" i="2"/>
  <c r="D646" i="2"/>
  <c r="D852" i="2"/>
  <c r="D1035" i="2"/>
  <c r="D885" i="2"/>
  <c r="D736" i="2"/>
  <c r="D197" i="2"/>
  <c r="D840" i="2"/>
  <c r="D938" i="2"/>
  <c r="D219" i="2"/>
  <c r="D1007" i="2"/>
  <c r="D196" i="2"/>
  <c r="D913" i="2"/>
  <c r="D351" i="2"/>
  <c r="D200" i="2"/>
  <c r="C28" i="2"/>
  <c r="I28" i="2" s="1"/>
  <c r="H29" i="2" s="1"/>
  <c r="B29" i="2"/>
  <c r="G28" i="2"/>
  <c r="F28" i="2" s="1"/>
  <c r="D899" i="2" l="1"/>
  <c r="D679" i="2"/>
  <c r="D95" i="2"/>
  <c r="D810" i="2"/>
  <c r="D593" i="2"/>
  <c r="D379" i="2"/>
  <c r="D489" i="2"/>
  <c r="D931" i="2"/>
  <c r="D364" i="2"/>
  <c r="D767" i="2"/>
  <c r="D997" i="2"/>
  <c r="D1010" i="2"/>
  <c r="D558" i="2"/>
  <c r="D723" i="2"/>
  <c r="D1005" i="2"/>
  <c r="D596" i="2"/>
  <c r="D551" i="2"/>
  <c r="D929" i="2"/>
  <c r="D998" i="2"/>
  <c r="D781" i="2"/>
  <c r="D240" i="2"/>
  <c r="D890" i="2"/>
  <c r="D585" i="2"/>
  <c r="D107" i="2"/>
  <c r="D680" i="2"/>
  <c r="D28" i="2"/>
  <c r="G29" i="2"/>
  <c r="F29" i="2" s="1"/>
  <c r="B30" i="2"/>
  <c r="C29" i="2"/>
  <c r="I29" i="2" s="1"/>
  <c r="H30" i="2" s="1"/>
  <c r="D716" i="2" l="1"/>
  <c r="D161" i="2"/>
  <c r="D259" i="2"/>
  <c r="D866" i="2"/>
  <c r="D327" i="2"/>
  <c r="D380" i="2"/>
  <c r="D285" i="2"/>
  <c r="D471" i="2"/>
  <c r="D273" i="2"/>
  <c r="D677" i="2"/>
  <c r="D821" i="2"/>
  <c r="D170" i="2"/>
  <c r="B31" i="2"/>
  <c r="G30" i="2"/>
  <c r="F30" i="2" s="1"/>
  <c r="C30" i="2"/>
  <c r="I30" i="2" s="1"/>
  <c r="H31" i="2" s="1"/>
  <c r="D29" i="2"/>
  <c r="D604" i="2" l="1"/>
  <c r="D246" i="2"/>
  <c r="D513" i="2"/>
  <c r="D632" i="2"/>
  <c r="D573" i="2"/>
  <c r="D842" i="2"/>
  <c r="D127" i="2"/>
  <c r="D522" i="2"/>
  <c r="D381" i="2"/>
  <c r="D362" i="2"/>
  <c r="D371" i="2"/>
  <c r="D366" i="2"/>
  <c r="D674" i="2"/>
  <c r="D867" i="2"/>
  <c r="D954" i="2"/>
  <c r="D231" i="2"/>
  <c r="D564" i="2"/>
  <c r="D514" i="2"/>
  <c r="D87" i="2"/>
  <c r="D701" i="2"/>
  <c r="D294" i="2"/>
  <c r="D186" i="2"/>
  <c r="D62" i="2"/>
  <c r="D739" i="2"/>
  <c r="D435" i="2"/>
  <c r="D474" i="2"/>
  <c r="D177" i="2"/>
  <c r="D50" i="2"/>
  <c r="D985" i="2"/>
  <c r="D614" i="2"/>
  <c r="D844" i="2"/>
  <c r="D464" i="2"/>
  <c r="D536" i="2"/>
  <c r="D43" i="2"/>
  <c r="D620" i="2"/>
  <c r="D799" i="2"/>
  <c r="D876" i="2"/>
  <c r="D823" i="2"/>
  <c r="D1019" i="2"/>
  <c r="D93" i="2"/>
  <c r="D864" i="2"/>
  <c r="D531" i="2"/>
  <c r="D355" i="2"/>
  <c r="D970" i="2"/>
  <c r="D444" i="2"/>
  <c r="D1038" i="2"/>
  <c r="D639" i="2"/>
  <c r="D615" i="2"/>
  <c r="D46" i="2"/>
  <c r="D891" i="2"/>
  <c r="D617" i="2"/>
  <c r="D977" i="2"/>
  <c r="D834" i="2"/>
  <c r="D89" i="2"/>
  <c r="D983" i="2"/>
  <c r="D829" i="2"/>
  <c r="D721" i="2"/>
  <c r="D150" i="2"/>
  <c r="D48" i="2"/>
  <c r="D1027" i="2"/>
  <c r="D660" i="2"/>
  <c r="D59" i="2"/>
  <c r="D608" i="2"/>
  <c r="D423" i="2"/>
  <c r="D784" i="2"/>
  <c r="D491" i="2"/>
  <c r="D634" i="2"/>
  <c r="D919" i="2"/>
  <c r="G31" i="2"/>
  <c r="F31" i="2" s="1"/>
  <c r="D229" i="2" s="1"/>
  <c r="B32" i="2"/>
  <c r="C31" i="2"/>
  <c r="I31" i="2" s="1"/>
  <c r="H32" i="2" s="1"/>
  <c r="D30" i="2"/>
  <c r="D357" i="2" l="1"/>
  <c r="D94" i="2"/>
  <c r="D31" i="2"/>
  <c r="D926" i="2"/>
  <c r="D671" i="2"/>
  <c r="C32" i="2"/>
  <c r="I32" i="2" s="1"/>
  <c r="H33" i="2" s="1"/>
  <c r="G32" i="2"/>
  <c r="F32" i="2" s="1"/>
  <c r="D532" i="2" s="1"/>
  <c r="B33" i="2"/>
  <c r="D352" i="2" l="1"/>
  <c r="D271" i="2"/>
  <c r="G33" i="2"/>
  <c r="F33" i="2" s="1"/>
  <c r="D125" i="2" s="1"/>
  <c r="B34" i="2"/>
  <c r="C33" i="2"/>
  <c r="I33" i="2" s="1"/>
  <c r="H34" i="2" s="1"/>
  <c r="D949" i="2" s="1"/>
  <c r="D32" i="2"/>
  <c r="D33" i="2" l="1"/>
  <c r="D275" i="2"/>
  <c r="C34" i="2"/>
  <c r="I34" i="2" s="1"/>
  <c r="H35" i="2" s="1"/>
  <c r="G34" i="2"/>
  <c r="F34" i="2" s="1"/>
  <c r="D942" i="2" s="1"/>
  <c r="F38" i="2" l="1"/>
  <c r="D34" i="2"/>
</calcChain>
</file>

<file path=xl/sharedStrings.xml><?xml version="1.0" encoding="utf-8"?>
<sst xmlns="http://schemas.openxmlformats.org/spreadsheetml/2006/main" count="170" uniqueCount="105">
  <si>
    <t>Vehiculo</t>
  </si>
  <si>
    <t>Tipo</t>
  </si>
  <si>
    <t>cantidad</t>
  </si>
  <si>
    <t>Capacidad (kwh)</t>
  </si>
  <si>
    <t>Total capacidad</t>
  </si>
  <si>
    <t>Toyota corolla</t>
  </si>
  <si>
    <t>HEV</t>
  </si>
  <si>
    <t>1,3 No conectable</t>
  </si>
  <si>
    <t>-</t>
  </si>
  <si>
    <t>Toyota rav4 hybrid Plug-in</t>
  </si>
  <si>
    <t>Ford escape</t>
  </si>
  <si>
    <t>1,1 No conectable</t>
  </si>
  <si>
    <t>Ford fusion</t>
  </si>
  <si>
    <t>Mercedes-Benz gle 500</t>
  </si>
  <si>
    <t>Mercedes Benz glc300</t>
  </si>
  <si>
    <t>Mercedes-Benz 350 e</t>
  </si>
  <si>
    <t>Mercedes Benz eqc</t>
  </si>
  <si>
    <t>VE</t>
  </si>
  <si>
    <t>Kia sportage</t>
  </si>
  <si>
    <t>0,88 No conectable</t>
  </si>
  <si>
    <t>Kia niro</t>
  </si>
  <si>
    <t>Kia optima PHEV</t>
  </si>
  <si>
    <t>Audi q8 TFSIe</t>
  </si>
  <si>
    <t>Audi a6</t>
  </si>
  <si>
    <t>Audi a7</t>
  </si>
  <si>
    <t>BMW 330e</t>
  </si>
  <si>
    <t>BMW x5 Drive40e</t>
  </si>
  <si>
    <t>BMW i3</t>
  </si>
  <si>
    <t>Renault twizy Cargo80</t>
  </si>
  <si>
    <t>Renault zoe Zen R240</t>
  </si>
  <si>
    <t>Renault kangoo ZE 6p</t>
  </si>
  <si>
    <t>Nissan leaf 30kwh Acenta</t>
  </si>
  <si>
    <t>Ram 1500</t>
  </si>
  <si>
    <t>0,43 No conectable</t>
  </si>
  <si>
    <t>Stark stq</t>
  </si>
  <si>
    <t>Zhidou d2s</t>
  </si>
  <si>
    <t>Hyundai ioniq</t>
  </si>
  <si>
    <t>Mini cooper SE</t>
  </si>
  <si>
    <t>Marca</t>
  </si>
  <si>
    <t>Tipo de vehículo</t>
  </si>
  <si>
    <t>CAPACIDAD kWh</t>
  </si>
  <si>
    <t>Toyota</t>
  </si>
  <si>
    <t>Ford</t>
  </si>
  <si>
    <t>Mercedes Benz</t>
  </si>
  <si>
    <t>Kia</t>
  </si>
  <si>
    <t>Audi</t>
  </si>
  <si>
    <t>BMW</t>
  </si>
  <si>
    <t>Renault</t>
  </si>
  <si>
    <t>Nissan</t>
  </si>
  <si>
    <t>Ram</t>
  </si>
  <si>
    <t>Stark</t>
  </si>
  <si>
    <t>Zhidou</t>
  </si>
  <si>
    <t>Hyundai</t>
  </si>
  <si>
    <t>Mini</t>
  </si>
  <si>
    <t>TOTAL</t>
  </si>
  <si>
    <t>*Estos vehículos no necesitan conectarse a la red eléctrica para cargarse, pues los frenos regenerativos e incluso el movimiento del motor de pistones generan suficiente energía para cargar las baterías.</t>
  </si>
  <si>
    <t>1,3 No conectable*</t>
  </si>
  <si>
    <t>1,1 No conectable*</t>
  </si>
  <si>
    <t>0,88 No conectable*</t>
  </si>
  <si>
    <t>0,43 No conectable*</t>
  </si>
  <si>
    <t>λ=</t>
  </si>
  <si>
    <t>Distribución de probabilidad acumulada</t>
  </si>
  <si>
    <t>P(x)</t>
  </si>
  <si>
    <t>P. demanda</t>
  </si>
  <si>
    <t>Acumulado</t>
  </si>
  <si>
    <t>Demanda mes (kWh)</t>
  </si>
  <si>
    <t>Probabilidad</t>
  </si>
  <si>
    <t>Li</t>
  </si>
  <si>
    <t>Ls</t>
  </si>
  <si>
    <t>Escenarios:</t>
  </si>
  <si>
    <t>Normal=</t>
  </si>
  <si>
    <t>UPME</t>
  </si>
  <si>
    <t>Pesimista=</t>
  </si>
  <si>
    <t>UPME*0,75</t>
  </si>
  <si>
    <t>&gt;=36237,0</t>
  </si>
  <si>
    <t>&gt;=30</t>
  </si>
  <si>
    <t>Optimista=</t>
  </si>
  <si>
    <t>UPME*1,25</t>
  </si>
  <si>
    <t>DEMANDA PROMEDIO MES Replica actual.</t>
  </si>
  <si>
    <t>kWh</t>
  </si>
  <si>
    <t>Veces simulados</t>
  </si>
  <si>
    <t>Aleatorio</t>
  </si>
  <si>
    <t>Replica</t>
  </si>
  <si>
    <t>Demanda kWh</t>
  </si>
  <si>
    <t>Promedio demanda mes</t>
  </si>
  <si>
    <t>PROYECCIONES Incremento anual</t>
  </si>
  <si>
    <t>Crecimiento mensual primer año:</t>
  </si>
  <si>
    <t>Escenario Normal</t>
  </si>
  <si>
    <t>Escenario Pesimista</t>
  </si>
  <si>
    <t>Escenario Optimista</t>
  </si>
  <si>
    <t>Total  2021</t>
  </si>
  <si>
    <t>Total  2022</t>
  </si>
  <si>
    <t>Total  2023</t>
  </si>
  <si>
    <t>Total  2024</t>
  </si>
  <si>
    <t>Total  2025</t>
  </si>
  <si>
    <t>Pronostico de demanda kWh</t>
  </si>
  <si>
    <t>Resumen de los escenarios de demanda kWh.</t>
  </si>
  <si>
    <t>Fecha</t>
  </si>
  <si>
    <t>Escenario normal (UPME)</t>
  </si>
  <si>
    <t>Escenario Pesimista (UPME*075)</t>
  </si>
  <si>
    <t>Escenario optimista (UPME*1,25)</t>
  </si>
  <si>
    <t>Evaluación financiera.</t>
  </si>
  <si>
    <t xml:space="preserve">Evaluacion FInanciera
</t>
  </si>
  <si>
    <t>Evaluacion financiera
Creado por Diego Alejandro Rincon Vargas</t>
  </si>
  <si>
    <t>ESCENARIO ELEGIDO (Lista desplejable) 	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</si>
</sst>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0.0"/>
    <numFmt numFmtId="165" formatCode="_-* #,##0.0000000_-;\-* #,##0.0000000_-;_-* &quot;-&quot;??_-;_-@_-"/>
    <numFmt numFmtId="166" formatCode="_-* #,##0.0000_-;\-* #,##0.0000_-;_-* &quot;-&quot;??_-;_-@_-"/>
    <numFmt numFmtId="167" formatCode="_(* #,##0.000_);_(* \(#,##0.000\);_(* &quot;-&quot;??_);_(@_)"/>
    <numFmt numFmtId="168" formatCode="_(* #,##0.0000_);_(* \(#,##0.0000\);_(* &quot;-&quot;??_);_(@_)"/>
    <numFmt numFmtId="169" formatCode="_-* #,##0.0000000_-;\-* #,##0.0000000_-;_-* &quot;-&quot;???????_-;_-@_-"/>
    <numFmt numFmtId="170" formatCode="_-* #,##0.0_-;\-* #,##0.0_-;_-* &quot;-&quot;??_-;_-@_-"/>
    <numFmt numFmtId="171" formatCode="_-* #,##0_-;\-* #,##0_-;_-* &quot;-&quot;??_-;_-@_-"/>
    <numFmt numFmtId="172" formatCode="0.000%"/>
    <numFmt numFmtId="173" formatCode="_-&quot;$&quot;\ * #,##0_-;\-&quot;$&quot;\ * #,##0_-;_-&quot;$&quot;\ 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name val="Arial"/>
      <family val="2"/>
    </font>
    <font>
      <sz val="11"/>
      <color rgb="FF000000"/>
      <name val="Times New Roman"/>
      <family val="1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B050"/>
      <name val="Times New Roman"/>
      <family val="1"/>
    </font>
    <font>
      <sz val="11"/>
      <color rgb="FF4D5156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11"/>
      <color rgb="FF00B050"/>
      <name val="Arial"/>
      <family val="2"/>
    </font>
    <font>
      <sz val="11"/>
      <color theme="0"/>
      <name val="Arial"/>
      <family val="2"/>
    </font>
    <font>
      <b/>
      <i/>
      <sz val="16"/>
      <color theme="1"/>
      <name val="Arial"/>
      <family val="2"/>
    </font>
    <font>
      <sz val="14"/>
      <color rgb="FF00B050"/>
      <name val="Arial"/>
      <family val="2"/>
    </font>
    <font>
      <i/>
      <sz val="14"/>
      <color theme="1"/>
      <name val="Calibri"/>
      <family val="2"/>
      <scheme val="minor"/>
    </font>
    <font>
      <sz val="11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2" tint="-0.14999847407452621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11ED6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0">
    <xf numFmtId="0" fontId="0" fillId="0" borderId="0" xfId="0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/>
    </xf>
    <xf numFmtId="44" fontId="0" fillId="0" borderId="0" xfId="2" applyFont="1" applyAlignment="1">
      <alignment horizontal="center"/>
    </xf>
    <xf numFmtId="0" fontId="10" fillId="0" borderId="0" xfId="0" applyFont="1" applyAlignment="1">
      <alignment horizontal="right"/>
    </xf>
    <xf numFmtId="165" fontId="0" fillId="0" borderId="0" xfId="1" applyNumberFormat="1" applyFont="1" applyAlignment="1">
      <alignment horizontal="center"/>
    </xf>
    <xf numFmtId="166" fontId="0" fillId="0" borderId="0" xfId="1" applyNumberFormat="1" applyFont="1" applyAlignment="1">
      <alignment horizontal="center"/>
    </xf>
    <xf numFmtId="0" fontId="11" fillId="0" borderId="0" xfId="0" applyFont="1" applyAlignment="1">
      <alignment horizontal="center"/>
    </xf>
    <xf numFmtId="167" fontId="11" fillId="0" borderId="0" xfId="1" applyNumberFormat="1" applyFont="1" applyAlignment="1">
      <alignment horizontal="center"/>
    </xf>
    <xf numFmtId="166" fontId="12" fillId="0" borderId="0" xfId="1" applyNumberFormat="1" applyFont="1" applyAlignment="1">
      <alignment horizontal="center"/>
    </xf>
    <xf numFmtId="0" fontId="12" fillId="0" borderId="0" xfId="0" applyFont="1" applyAlignment="1">
      <alignment horizontal="center"/>
    </xf>
    <xf numFmtId="168" fontId="0" fillId="0" borderId="0" xfId="1" applyNumberFormat="1" applyFont="1" applyAlignment="1">
      <alignment horizontal="center"/>
    </xf>
    <xf numFmtId="167" fontId="0" fillId="0" borderId="0" xfId="1" applyNumberFormat="1" applyFont="1" applyAlignment="1">
      <alignment horizontal="center"/>
    </xf>
    <xf numFmtId="169" fontId="0" fillId="0" borderId="0" xfId="0" applyNumberFormat="1" applyAlignment="1">
      <alignment horizontal="center"/>
    </xf>
    <xf numFmtId="170" fontId="13" fillId="0" borderId="0" xfId="1" applyNumberFormat="1" applyFont="1" applyAlignment="1">
      <alignment horizontal="left"/>
    </xf>
    <xf numFmtId="0" fontId="13" fillId="0" borderId="0" xfId="0" applyFont="1" applyAlignment="1">
      <alignment horizontal="center"/>
    </xf>
    <xf numFmtId="170" fontId="13" fillId="0" borderId="0" xfId="1" applyNumberFormat="1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4" borderId="0" xfId="0" applyFont="1" applyFill="1" applyAlignment="1">
      <alignment horizontal="center"/>
    </xf>
    <xf numFmtId="165" fontId="14" fillId="4" borderId="0" xfId="1" applyNumberFormat="1" applyFont="1" applyFill="1" applyAlignment="1">
      <alignment horizontal="center"/>
    </xf>
    <xf numFmtId="0" fontId="0" fillId="5" borderId="0" xfId="0" applyFill="1" applyAlignment="1">
      <alignment horizontal="center"/>
    </xf>
    <xf numFmtId="43" fontId="15" fillId="5" borderId="0" xfId="1" applyFont="1" applyFill="1" applyAlignment="1">
      <alignment horizontal="center"/>
    </xf>
    <xf numFmtId="168" fontId="11" fillId="0" borderId="0" xfId="1" applyNumberFormat="1" applyFont="1" applyAlignment="1">
      <alignment horizontal="center"/>
    </xf>
    <xf numFmtId="165" fontId="12" fillId="0" borderId="0" xfId="1" applyNumberFormat="1" applyFont="1" applyAlignment="1">
      <alignment horizontal="center"/>
    </xf>
    <xf numFmtId="171" fontId="0" fillId="0" borderId="0" xfId="1" applyNumberFormat="1" applyFont="1" applyAlignment="1">
      <alignment horizontal="left"/>
    </xf>
    <xf numFmtId="43" fontId="0" fillId="0" borderId="0" xfId="1" applyFont="1" applyAlignment="1">
      <alignment horizontal="center"/>
    </xf>
    <xf numFmtId="43" fontId="11" fillId="0" borderId="0" xfId="1" applyFont="1" applyAlignment="1">
      <alignment horizontal="left" vertical="center"/>
    </xf>
    <xf numFmtId="0" fontId="0" fillId="0" borderId="5" xfId="0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0" fontId="0" fillId="0" borderId="0" xfId="0" applyNumberFormat="1" applyAlignment="1">
      <alignment horizontal="center"/>
    </xf>
    <xf numFmtId="10" fontId="0" fillId="0" borderId="1" xfId="0" applyNumberFormat="1" applyBorder="1" applyAlignment="1">
      <alignment horizontal="center"/>
    </xf>
    <xf numFmtId="170" fontId="0" fillId="0" borderId="0" xfId="0" applyNumberFormat="1" applyAlignment="1">
      <alignment horizontal="center"/>
    </xf>
    <xf numFmtId="172" fontId="11" fillId="0" borderId="5" xfId="3" applyNumberFormat="1" applyFont="1" applyBorder="1" applyAlignment="1">
      <alignment horizontal="center"/>
    </xf>
    <xf numFmtId="172" fontId="0" fillId="0" borderId="0" xfId="3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172" fontId="0" fillId="0" borderId="1" xfId="3" applyNumberFormat="1" applyFont="1" applyBorder="1" applyAlignment="1">
      <alignment horizontal="center"/>
    </xf>
    <xf numFmtId="17" fontId="11" fillId="0" borderId="1" xfId="0" applyNumberFormat="1" applyFont="1" applyBorder="1" applyAlignment="1">
      <alignment horizontal="center"/>
    </xf>
    <xf numFmtId="17" fontId="11" fillId="0" borderId="1" xfId="0" applyNumberFormat="1" applyFont="1" applyBorder="1"/>
    <xf numFmtId="170" fontId="0" fillId="6" borderId="0" xfId="1" applyNumberFormat="1" applyFont="1" applyFill="1" applyAlignment="1">
      <alignment horizontal="center"/>
    </xf>
    <xf numFmtId="170" fontId="0" fillId="0" borderId="0" xfId="1" applyNumberFormat="1" applyFont="1" applyAlignment="1">
      <alignment horizontal="center"/>
    </xf>
    <xf numFmtId="173" fontId="0" fillId="0" borderId="0" xfId="2" applyNumberFormat="1" applyFont="1" applyAlignment="1">
      <alignment horizontal="center"/>
    </xf>
    <xf numFmtId="17" fontId="16" fillId="0" borderId="5" xfId="0" applyNumberFormat="1" applyFont="1" applyBorder="1" applyAlignment="1">
      <alignment horizontal="center"/>
    </xf>
    <xf numFmtId="170" fontId="17" fillId="0" borderId="1" xfId="1" applyNumberFormat="1" applyFont="1" applyBorder="1" applyAlignment="1">
      <alignment horizontal="center"/>
    </xf>
    <xf numFmtId="0" fontId="1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17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7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7" borderId="0" xfId="0" applyFill="1" applyAlignment="1">
      <alignment horizontal="center"/>
    </xf>
    <xf numFmtId="0" fontId="0" fillId="7" borderId="1" xfId="0" applyFill="1" applyBorder="1" applyAlignment="1">
      <alignment horizontal="center"/>
    </xf>
    <xf numFmtId="2" fontId="0" fillId="7" borderId="1" xfId="0" applyNumberFormat="1" applyFill="1" applyBorder="1" applyAlignment="1">
      <alignment horizontal="center"/>
    </xf>
    <xf numFmtId="0" fontId="19" fillId="3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3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18" fillId="8" borderId="7" xfId="0" applyFont="1" applyFill="1" applyBorder="1" applyAlignment="1">
      <alignment horizontal="center"/>
    </xf>
    <xf numFmtId="0" fontId="18" fillId="8" borderId="0" xfId="0" applyFont="1" applyFill="1" applyAlignment="1">
      <alignment horizontal="center"/>
    </xf>
    <xf numFmtId="166" fontId="12" fillId="0" borderId="0" xfId="1" applyNumberFormat="1" applyFont="1" applyAlignment="1">
      <alignment horizontal="center"/>
    </xf>
    <xf numFmtId="43" fontId="11" fillId="6" borderId="0" xfId="1" applyFont="1" applyFill="1" applyAlignment="1">
      <alignment horizontal="left" vertical="center"/>
    </xf>
    <xf numFmtId="0" fontId="11" fillId="0" borderId="5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8">
    <dxf>
      <font>
        <color rgb="FFFFC000"/>
      </font>
    </dxf>
    <dxf>
      <font>
        <color rgb="FF7030A0"/>
      </font>
    </dxf>
    <dxf>
      <font>
        <color rgb="FF00B050"/>
      </font>
    </dxf>
    <dxf>
      <font>
        <color rgb="FF9C0006"/>
      </font>
    </dxf>
    <dxf>
      <font>
        <color rgb="FFFFC000"/>
      </font>
    </dxf>
    <dxf>
      <font>
        <color rgb="FF7030A0"/>
      </font>
    </dxf>
    <dxf>
      <font>
        <color rgb="FF00B050"/>
      </font>
    </dxf>
    <dxf>
      <font>
        <color rgb="FF9C0006"/>
      </font>
    </dxf>
  </dxfs>
  <tableStyles count="0" defaultTableStyle="TableStyleMedium2" defaultPivotStyle="PivotStyleLight16"/>
  <colors>
    <mruColors>
      <color rgb="FF11ED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DEMANDA (kWh)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'Resumen Escenarios'!$B$22:$B$26</c:f>
              <c:strCache>
                <c:ptCount val="5"/>
                <c:pt idx="0">
                  <c:v>Total  2021</c:v>
                </c:pt>
                <c:pt idx="1">
                  <c:v>Total  2022</c:v>
                </c:pt>
                <c:pt idx="2">
                  <c:v>Total  2023</c:v>
                </c:pt>
                <c:pt idx="3">
                  <c:v>Total  2024</c:v>
                </c:pt>
                <c:pt idx="4">
                  <c:v>Total  2025</c:v>
                </c:pt>
              </c:strCache>
            </c:strRef>
          </c:xVal>
          <c:yVal>
            <c:numRef>
              <c:f>'Resumen Escenarios'!$C$22:$C$26</c:f>
              <c:numCache>
                <c:formatCode>0.00</c:formatCode>
                <c:ptCount val="5"/>
                <c:pt idx="0">
                  <c:v>275849.82724385301</c:v>
                </c:pt>
                <c:pt idx="1">
                  <c:v>403154.522516892</c:v>
                </c:pt>
                <c:pt idx="2">
                  <c:v>604731.78377533797</c:v>
                </c:pt>
                <c:pt idx="3">
                  <c:v>928323.761273521</c:v>
                </c:pt>
                <c:pt idx="4">
                  <c:v>1442893.62214743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B5-451B-BF32-1B5244E604C3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'Resumen Escenarios'!$B$22:$B$26</c:f>
              <c:strCache>
                <c:ptCount val="5"/>
                <c:pt idx="0">
                  <c:v>Total  2021</c:v>
                </c:pt>
                <c:pt idx="1">
                  <c:v>Total  2022</c:v>
                </c:pt>
                <c:pt idx="2">
                  <c:v>Total  2023</c:v>
                </c:pt>
                <c:pt idx="3">
                  <c:v>Total  2024</c:v>
                </c:pt>
                <c:pt idx="4">
                  <c:v>Total  2025</c:v>
                </c:pt>
              </c:strCache>
            </c:strRef>
          </c:xVal>
          <c:yVal>
            <c:numRef>
              <c:f>'Resumen Escenarios'!$D$22:$D$26</c:f>
              <c:numCache>
                <c:formatCode>0.00</c:formatCode>
                <c:ptCount val="5"/>
                <c:pt idx="0">
                  <c:v>261907.76818478556</c:v>
                </c:pt>
                <c:pt idx="1">
                  <c:v>352560.59444774443</c:v>
                </c:pt>
                <c:pt idx="2">
                  <c:v>484770.81736564857</c:v>
                </c:pt>
                <c:pt idx="3">
                  <c:v>679321.46564491745</c:v>
                </c:pt>
                <c:pt idx="4">
                  <c:v>961732.38195015071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FB5-451B-BF32-1B5244E604C3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'Resumen Escenarios'!$B$22:$B$26</c:f>
              <c:strCache>
                <c:ptCount val="5"/>
                <c:pt idx="0">
                  <c:v>Total  2021</c:v>
                </c:pt>
                <c:pt idx="1">
                  <c:v>Total  2022</c:v>
                </c:pt>
                <c:pt idx="2">
                  <c:v>Total  2023</c:v>
                </c:pt>
                <c:pt idx="3">
                  <c:v>Total  2024</c:v>
                </c:pt>
                <c:pt idx="4">
                  <c:v>Total  2025</c:v>
                </c:pt>
              </c:strCache>
            </c:strRef>
          </c:xVal>
          <c:yVal>
            <c:numRef>
              <c:f>'Resumen Escenarios'!$E$22:$E$26</c:f>
              <c:numCache>
                <c:formatCode>0.00</c:formatCode>
                <c:ptCount val="5"/>
                <c:pt idx="0">
                  <c:v>289456.23549188126</c:v>
                </c:pt>
                <c:pt idx="1">
                  <c:v>456436.30134126032</c:v>
                </c:pt>
                <c:pt idx="2">
                  <c:v>741708.98967954796</c:v>
                </c:pt>
                <c:pt idx="3">
                  <c:v>1237819.5901514557</c:v>
                </c:pt>
                <c:pt idx="4">
                  <c:v>2095473.8386776457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FB5-451B-BF32-1B5244E60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8918543"/>
        <c:axId val="1818921871"/>
      </c:scatterChart>
      <c:valAx>
        <c:axId val="18189185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18921871"/>
        <c:crosses val="autoZero"/>
        <c:crossBetween val="midCat"/>
      </c:valAx>
      <c:valAx>
        <c:axId val="1818921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kWh 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1891854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566737</xdr:colOff>
      <xdr:row>1</xdr:row>
      <xdr:rowOff>180975</xdr:rowOff>
    </xdr:from>
    <xdr:to>
      <xdr:col>11</xdr:col>
      <xdr:colOff>566737</xdr:colOff>
      <xdr:row>21</xdr:row>
      <xdr:rowOff>66675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A03F476-E51E-4995-ADB5-EDD2459D1C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PROYECTO%20DE%20GRADO%202/OBJETIVO%202/Modelos%20VE%20bucaramanga%20y%20DEMAN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os VE bucaramanga"/>
      <sheetName val="CAPACIDAD kwh"/>
      <sheetName val="Hoja2"/>
      <sheetName val="UPME Proyecciones"/>
      <sheetName val="Resumen del escenario"/>
      <sheetName val="Pro RECARGA"/>
      <sheetName val="COPIA HOJA ANTES ESCENARIOS"/>
    </sheetNames>
    <sheetDataSet>
      <sheetData sheetId="0"/>
      <sheetData sheetId="1">
        <row r="29">
          <cell r="M29">
            <v>1207.9000000000001</v>
          </cell>
        </row>
      </sheetData>
      <sheetData sheetId="2"/>
      <sheetData sheetId="3">
        <row r="4">
          <cell r="E4">
            <v>0.52939999999999998</v>
          </cell>
        </row>
        <row r="5">
          <cell r="E5">
            <v>0.46150000000000002</v>
          </cell>
        </row>
        <row r="6">
          <cell r="E6">
            <v>0.5</v>
          </cell>
        </row>
        <row r="7">
          <cell r="E7">
            <v>0.53510000000000002</v>
          </cell>
        </row>
        <row r="8">
          <cell r="E8">
            <v>0.55430000000000001</v>
          </cell>
        </row>
        <row r="9">
          <cell r="E9">
            <v>0.58819999999999995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77057-A367-47DB-9193-173CB7C3C229}">
  <dimension ref="A1:N1000"/>
  <sheetViews>
    <sheetView tabSelected="1" topLeftCell="C1" zoomScale="80" zoomScaleNormal="80" workbookViewId="0">
      <selection activeCell="E22" sqref="E22"/>
    </sheetView>
  </sheetViews>
  <sheetFormatPr baseColWidth="10" defaultColWidth="14.42578125" defaultRowHeight="15" x14ac:dyDescent="0.25"/>
  <cols>
    <col min="1" max="1" width="16.5703125" style="6" customWidth="1"/>
    <col min="2" max="2" width="22.85546875" style="6" customWidth="1"/>
    <col min="3" max="3" width="21.85546875" style="6" customWidth="1"/>
    <col min="4" max="4" width="6.42578125" style="6" customWidth="1"/>
    <col min="5" max="5" width="27.42578125" style="6" customWidth="1"/>
    <col min="6" max="6" width="26.85546875" style="6" customWidth="1"/>
    <col min="7" max="8" width="10.7109375" style="6" customWidth="1"/>
    <col min="9" max="9" width="30.5703125" style="6" customWidth="1"/>
    <col min="10" max="10" width="8.7109375" style="6" customWidth="1"/>
    <col min="11" max="11" width="10.5703125" style="6" customWidth="1"/>
    <col min="12" max="12" width="20.85546875" style="6" customWidth="1"/>
    <col min="13" max="13" width="19.85546875" style="6" customWidth="1"/>
    <col min="14" max="14" width="25.85546875" style="6" customWidth="1"/>
    <col min="15" max="26" width="10.7109375" style="6" customWidth="1"/>
    <col min="27" max="16384" width="14.42578125" style="6"/>
  </cols>
  <sheetData>
    <row r="1" spans="1:13" ht="14.25" customHeight="1" thickBot="1" x14ac:dyDescent="0.3">
      <c r="A1" s="82" t="s">
        <v>38</v>
      </c>
      <c r="B1" s="84" t="s">
        <v>39</v>
      </c>
      <c r="C1" s="85"/>
      <c r="D1" s="5"/>
      <c r="E1" s="86" t="s">
        <v>40</v>
      </c>
      <c r="F1" s="83"/>
      <c r="I1" s="1"/>
      <c r="J1" s="1"/>
      <c r="K1" s="1"/>
      <c r="L1" s="1"/>
      <c r="M1" s="1"/>
    </row>
    <row r="2" spans="1:13" ht="14.25" customHeight="1" thickBot="1" x14ac:dyDescent="0.3">
      <c r="A2" s="83"/>
      <c r="B2" s="7" t="s">
        <v>6</v>
      </c>
      <c r="C2" s="7" t="s">
        <v>17</v>
      </c>
      <c r="D2" s="5"/>
      <c r="E2" s="7" t="str">
        <f t="shared" ref="E2:F2" si="0">B2</f>
        <v>HEV</v>
      </c>
      <c r="F2" s="7" t="str">
        <f t="shared" si="0"/>
        <v>VE</v>
      </c>
      <c r="I2" s="2" t="s">
        <v>0</v>
      </c>
      <c r="J2" s="2" t="s">
        <v>1</v>
      </c>
      <c r="K2" s="2" t="s">
        <v>2</v>
      </c>
      <c r="L2" s="2" t="s">
        <v>3</v>
      </c>
      <c r="M2" s="2" t="s">
        <v>4</v>
      </c>
    </row>
    <row r="3" spans="1:13" ht="14.25" customHeight="1" x14ac:dyDescent="0.25">
      <c r="A3" s="87" t="s">
        <v>41</v>
      </c>
      <c r="B3" s="8" t="s">
        <v>5</v>
      </c>
      <c r="C3" s="87"/>
      <c r="D3" s="9"/>
      <c r="E3" s="10" t="s">
        <v>7</v>
      </c>
      <c r="F3" s="88"/>
      <c r="G3" s="11"/>
      <c r="I3" s="3" t="s">
        <v>5</v>
      </c>
      <c r="J3" s="3" t="s">
        <v>6</v>
      </c>
      <c r="K3" s="3">
        <v>11</v>
      </c>
      <c r="L3" s="3" t="s">
        <v>56</v>
      </c>
      <c r="M3" s="3" t="s">
        <v>8</v>
      </c>
    </row>
    <row r="4" spans="1:13" ht="14.25" customHeight="1" x14ac:dyDescent="0.25">
      <c r="A4" s="73"/>
      <c r="B4" s="9" t="s">
        <v>9</v>
      </c>
      <c r="C4" s="73"/>
      <c r="D4" s="9"/>
      <c r="E4" s="5">
        <v>18.100000000000001</v>
      </c>
      <c r="F4" s="73"/>
      <c r="G4" s="11"/>
      <c r="I4" s="4" t="s">
        <v>9</v>
      </c>
      <c r="J4" s="4" t="s">
        <v>6</v>
      </c>
      <c r="K4" s="4">
        <v>10</v>
      </c>
      <c r="L4" s="4">
        <v>18.100000000000001</v>
      </c>
      <c r="M4" s="4">
        <v>181</v>
      </c>
    </row>
    <row r="5" spans="1:13" ht="14.25" customHeight="1" x14ac:dyDescent="0.25">
      <c r="A5" s="76" t="s">
        <v>42</v>
      </c>
      <c r="B5" s="8" t="s">
        <v>10</v>
      </c>
      <c r="C5" s="80"/>
      <c r="D5" s="12"/>
      <c r="E5" s="10" t="s">
        <v>11</v>
      </c>
      <c r="F5" s="81"/>
      <c r="G5" s="11"/>
      <c r="I5" s="3" t="s">
        <v>10</v>
      </c>
      <c r="J5" s="3" t="s">
        <v>6</v>
      </c>
      <c r="K5" s="3">
        <v>6</v>
      </c>
      <c r="L5" s="3" t="s">
        <v>57</v>
      </c>
      <c r="M5" s="3" t="s">
        <v>8</v>
      </c>
    </row>
    <row r="6" spans="1:13" ht="14.25" customHeight="1" x14ac:dyDescent="0.25">
      <c r="A6" s="77"/>
      <c r="B6" s="9" t="s">
        <v>12</v>
      </c>
      <c r="C6" s="77"/>
      <c r="D6" s="12"/>
      <c r="E6" s="5">
        <v>7.6</v>
      </c>
      <c r="F6" s="77"/>
      <c r="G6" s="11"/>
      <c r="I6" s="4" t="s">
        <v>12</v>
      </c>
      <c r="J6" s="4" t="s">
        <v>6</v>
      </c>
      <c r="K6" s="4">
        <v>5</v>
      </c>
      <c r="L6" s="4">
        <v>7.6</v>
      </c>
      <c r="M6" s="4">
        <v>38</v>
      </c>
    </row>
    <row r="7" spans="1:13" ht="14.25" customHeight="1" x14ac:dyDescent="0.25">
      <c r="A7" s="74" t="s">
        <v>43</v>
      </c>
      <c r="B7" s="8" t="s">
        <v>13</v>
      </c>
      <c r="C7" s="74" t="s">
        <v>16</v>
      </c>
      <c r="D7" s="9"/>
      <c r="E7" s="10">
        <v>8.8000000000000007</v>
      </c>
      <c r="F7" s="72">
        <v>80</v>
      </c>
      <c r="G7" s="11"/>
      <c r="I7" s="3" t="s">
        <v>13</v>
      </c>
      <c r="J7" s="3" t="s">
        <v>6</v>
      </c>
      <c r="K7" s="3">
        <v>6</v>
      </c>
      <c r="L7" s="3">
        <v>8.8000000000000007</v>
      </c>
      <c r="M7" s="3">
        <v>52.800000000000004</v>
      </c>
    </row>
    <row r="8" spans="1:13" ht="14.25" customHeight="1" x14ac:dyDescent="0.25">
      <c r="A8" s="73"/>
      <c r="B8" s="76" t="s">
        <v>14</v>
      </c>
      <c r="C8" s="73"/>
      <c r="D8" s="9"/>
      <c r="E8" s="79">
        <v>13.5</v>
      </c>
      <c r="F8" s="73"/>
      <c r="G8" s="11"/>
      <c r="I8" s="4" t="s">
        <v>14</v>
      </c>
      <c r="J8" s="4" t="s">
        <v>6</v>
      </c>
      <c r="K8" s="4">
        <v>4</v>
      </c>
      <c r="L8" s="4">
        <v>13.5</v>
      </c>
      <c r="M8" s="4">
        <v>54</v>
      </c>
    </row>
    <row r="9" spans="1:13" ht="14.25" customHeight="1" x14ac:dyDescent="0.25">
      <c r="A9" s="73"/>
      <c r="B9" s="73"/>
      <c r="C9" s="73"/>
      <c r="D9" s="9"/>
      <c r="E9" s="73"/>
      <c r="F9" s="73"/>
      <c r="G9" s="11"/>
      <c r="I9" s="3" t="s">
        <v>15</v>
      </c>
      <c r="J9" s="3" t="s">
        <v>6</v>
      </c>
      <c r="K9" s="3">
        <v>2</v>
      </c>
      <c r="L9" s="3">
        <v>31.2</v>
      </c>
      <c r="M9" s="3">
        <v>62.4</v>
      </c>
    </row>
    <row r="10" spans="1:13" ht="14.25" customHeight="1" x14ac:dyDescent="0.25">
      <c r="A10" s="73"/>
      <c r="B10" s="9" t="s">
        <v>15</v>
      </c>
      <c r="C10" s="73"/>
      <c r="D10" s="9"/>
      <c r="E10" s="5">
        <v>31.2</v>
      </c>
      <c r="F10" s="73"/>
      <c r="G10" s="11"/>
      <c r="I10" s="4" t="s">
        <v>16</v>
      </c>
      <c r="J10" s="4" t="s">
        <v>17</v>
      </c>
      <c r="K10" s="4">
        <v>1</v>
      </c>
      <c r="L10" s="4">
        <v>80</v>
      </c>
      <c r="M10" s="4">
        <v>80</v>
      </c>
    </row>
    <row r="11" spans="1:13" ht="14.25" customHeight="1" x14ac:dyDescent="0.25">
      <c r="A11" s="76" t="s">
        <v>44</v>
      </c>
      <c r="B11" s="8" t="s">
        <v>18</v>
      </c>
      <c r="C11" s="80"/>
      <c r="D11" s="12"/>
      <c r="E11" s="10" t="s">
        <v>19</v>
      </c>
      <c r="F11" s="81"/>
      <c r="G11" s="11"/>
      <c r="I11" s="3" t="s">
        <v>18</v>
      </c>
      <c r="J11" s="3" t="s">
        <v>6</v>
      </c>
      <c r="K11" s="3">
        <v>4</v>
      </c>
      <c r="L11" s="3" t="s">
        <v>58</v>
      </c>
      <c r="M11" s="3" t="s">
        <v>8</v>
      </c>
    </row>
    <row r="12" spans="1:13" ht="14.25" customHeight="1" x14ac:dyDescent="0.25">
      <c r="A12" s="77"/>
      <c r="B12" s="9" t="s">
        <v>20</v>
      </c>
      <c r="C12" s="77"/>
      <c r="D12" s="12"/>
      <c r="E12" s="5">
        <v>8.9</v>
      </c>
      <c r="F12" s="77"/>
      <c r="G12" s="11"/>
      <c r="I12" s="4" t="s">
        <v>20</v>
      </c>
      <c r="J12" s="4" t="s">
        <v>6</v>
      </c>
      <c r="K12" s="4">
        <v>4</v>
      </c>
      <c r="L12" s="4">
        <v>8.9</v>
      </c>
      <c r="M12" s="4">
        <v>35.6</v>
      </c>
    </row>
    <row r="13" spans="1:13" ht="14.25" customHeight="1" x14ac:dyDescent="0.25">
      <c r="A13" s="77"/>
      <c r="B13" s="8" t="s">
        <v>21</v>
      </c>
      <c r="C13" s="77"/>
      <c r="D13" s="12"/>
      <c r="E13" s="10">
        <v>9.8000000000000007</v>
      </c>
      <c r="F13" s="77"/>
      <c r="G13" s="11"/>
      <c r="I13" s="3" t="s">
        <v>21</v>
      </c>
      <c r="J13" s="3" t="s">
        <v>6</v>
      </c>
      <c r="K13" s="3">
        <v>4</v>
      </c>
      <c r="L13" s="3">
        <v>9.8000000000000007</v>
      </c>
      <c r="M13" s="3">
        <v>39.200000000000003</v>
      </c>
    </row>
    <row r="14" spans="1:13" ht="14.25" customHeight="1" x14ac:dyDescent="0.25">
      <c r="A14" s="74" t="s">
        <v>45</v>
      </c>
      <c r="B14" s="9" t="s">
        <v>22</v>
      </c>
      <c r="C14" s="74"/>
      <c r="D14" s="9"/>
      <c r="E14" s="5">
        <v>17.8</v>
      </c>
      <c r="F14" s="72"/>
      <c r="G14" s="11"/>
      <c r="I14" s="4" t="s">
        <v>22</v>
      </c>
      <c r="J14" s="4" t="s">
        <v>6</v>
      </c>
      <c r="K14" s="4">
        <v>4</v>
      </c>
      <c r="L14" s="4">
        <v>17.8</v>
      </c>
      <c r="M14" s="4">
        <v>71.2</v>
      </c>
    </row>
    <row r="15" spans="1:13" ht="14.25" customHeight="1" x14ac:dyDescent="0.25">
      <c r="A15" s="73"/>
      <c r="B15" s="8" t="s">
        <v>23</v>
      </c>
      <c r="C15" s="74"/>
      <c r="D15" s="9"/>
      <c r="E15" s="10">
        <v>17.899999999999999</v>
      </c>
      <c r="F15" s="73"/>
      <c r="G15" s="11"/>
      <c r="I15" s="3" t="s">
        <v>23</v>
      </c>
      <c r="J15" s="3" t="s">
        <v>6</v>
      </c>
      <c r="K15" s="3">
        <v>3</v>
      </c>
      <c r="L15" s="3">
        <v>17.899999999999999</v>
      </c>
      <c r="M15" s="3">
        <v>53.699999999999996</v>
      </c>
    </row>
    <row r="16" spans="1:13" ht="14.25" customHeight="1" x14ac:dyDescent="0.25">
      <c r="A16" s="73"/>
      <c r="B16" s="9" t="s">
        <v>24</v>
      </c>
      <c r="C16" s="74"/>
      <c r="D16" s="9"/>
      <c r="E16" s="5">
        <v>17.899999999999999</v>
      </c>
      <c r="F16" s="73"/>
      <c r="G16" s="11"/>
      <c r="I16" s="4" t="s">
        <v>24</v>
      </c>
      <c r="J16" s="4" t="s">
        <v>6</v>
      </c>
      <c r="K16" s="4">
        <v>2</v>
      </c>
      <c r="L16" s="4">
        <v>17.899999999999999</v>
      </c>
      <c r="M16" s="4">
        <v>35.799999999999997</v>
      </c>
    </row>
    <row r="17" spans="1:14" ht="14.25" customHeight="1" x14ac:dyDescent="0.25">
      <c r="A17" s="76" t="s">
        <v>46</v>
      </c>
      <c r="B17" s="69" t="s">
        <v>25</v>
      </c>
      <c r="C17" s="78" t="s">
        <v>27</v>
      </c>
      <c r="D17" s="13"/>
      <c r="E17" s="10">
        <v>7.6</v>
      </c>
      <c r="F17" s="79">
        <v>33</v>
      </c>
      <c r="G17" s="11"/>
      <c r="I17" s="3" t="s">
        <v>25</v>
      </c>
      <c r="J17" s="3" t="s">
        <v>6</v>
      </c>
      <c r="K17" s="3">
        <v>2</v>
      </c>
      <c r="L17" s="3">
        <v>7.6</v>
      </c>
      <c r="M17" s="3">
        <v>15.2</v>
      </c>
    </row>
    <row r="18" spans="1:14" ht="14.25" customHeight="1" x14ac:dyDescent="0.25">
      <c r="A18" s="77"/>
      <c r="B18" s="70" t="s">
        <v>26</v>
      </c>
      <c r="C18" s="78"/>
      <c r="D18" s="13"/>
      <c r="E18" s="5">
        <v>9</v>
      </c>
      <c r="F18" s="77"/>
      <c r="G18" s="11"/>
      <c r="I18" s="4" t="s">
        <v>26</v>
      </c>
      <c r="J18" s="4" t="s">
        <v>6</v>
      </c>
      <c r="K18" s="4">
        <v>1</v>
      </c>
      <c r="L18" s="4">
        <v>9</v>
      </c>
      <c r="M18" s="4">
        <v>9</v>
      </c>
    </row>
    <row r="19" spans="1:14" ht="14.25" customHeight="1" x14ac:dyDescent="0.25">
      <c r="A19" s="74" t="s">
        <v>47</v>
      </c>
      <c r="B19" s="74"/>
      <c r="C19" s="8" t="s">
        <v>28</v>
      </c>
      <c r="D19" s="9"/>
      <c r="E19" s="72"/>
      <c r="F19" s="10">
        <v>10.1</v>
      </c>
      <c r="G19" s="11"/>
      <c r="I19" s="3" t="s">
        <v>27</v>
      </c>
      <c r="J19" s="3" t="s">
        <v>17</v>
      </c>
      <c r="K19" s="3">
        <v>1</v>
      </c>
      <c r="L19" s="3">
        <v>33</v>
      </c>
      <c r="M19" s="3">
        <v>33</v>
      </c>
    </row>
    <row r="20" spans="1:14" ht="14.25" customHeight="1" x14ac:dyDescent="0.25">
      <c r="A20" s="73"/>
      <c r="B20" s="73"/>
      <c r="C20" s="9" t="s">
        <v>29</v>
      </c>
      <c r="D20" s="9"/>
      <c r="E20" s="73"/>
      <c r="F20" s="5">
        <v>26</v>
      </c>
      <c r="G20" s="11"/>
      <c r="I20" s="4" t="s">
        <v>28</v>
      </c>
      <c r="J20" s="4" t="s">
        <v>17</v>
      </c>
      <c r="K20" s="4">
        <v>2</v>
      </c>
      <c r="L20" s="4">
        <v>10.1</v>
      </c>
      <c r="M20" s="4">
        <v>20.2</v>
      </c>
    </row>
    <row r="21" spans="1:14" ht="14.25" customHeight="1" x14ac:dyDescent="0.25">
      <c r="A21" s="73"/>
      <c r="B21" s="73"/>
      <c r="C21" s="8" t="s">
        <v>30</v>
      </c>
      <c r="D21" s="9"/>
      <c r="E21" s="73"/>
      <c r="F21" s="10">
        <v>25</v>
      </c>
      <c r="G21" s="11"/>
      <c r="I21" s="3" t="s">
        <v>29</v>
      </c>
      <c r="J21" s="3" t="s">
        <v>17</v>
      </c>
      <c r="K21" s="3">
        <v>1</v>
      </c>
      <c r="L21" s="3">
        <v>26</v>
      </c>
      <c r="M21" s="3">
        <v>26</v>
      </c>
    </row>
    <row r="22" spans="1:14" ht="14.25" customHeight="1" x14ac:dyDescent="0.25">
      <c r="A22" s="9" t="s">
        <v>48</v>
      </c>
      <c r="B22" s="12"/>
      <c r="C22" s="9" t="s">
        <v>31</v>
      </c>
      <c r="D22" s="9"/>
      <c r="E22" s="14"/>
      <c r="F22" s="5">
        <v>30</v>
      </c>
      <c r="G22" s="11"/>
      <c r="I22" s="4" t="s">
        <v>30</v>
      </c>
      <c r="J22" s="4" t="s">
        <v>17</v>
      </c>
      <c r="K22" s="4">
        <v>1</v>
      </c>
      <c r="L22" s="4">
        <v>25</v>
      </c>
      <c r="M22" s="4">
        <v>25</v>
      </c>
    </row>
    <row r="23" spans="1:14" ht="14.25" customHeight="1" x14ac:dyDescent="0.25">
      <c r="A23" s="8" t="s">
        <v>49</v>
      </c>
      <c r="B23" s="8" t="s">
        <v>32</v>
      </c>
      <c r="C23" s="8"/>
      <c r="D23" s="9"/>
      <c r="E23" s="10" t="s">
        <v>33</v>
      </c>
      <c r="F23" s="10"/>
      <c r="G23" s="11"/>
      <c r="I23" s="3" t="s">
        <v>31</v>
      </c>
      <c r="J23" s="3" t="s">
        <v>17</v>
      </c>
      <c r="K23" s="3">
        <v>3</v>
      </c>
      <c r="L23" s="3">
        <v>30</v>
      </c>
      <c r="M23" s="3">
        <v>90</v>
      </c>
    </row>
    <row r="24" spans="1:14" ht="14.25" customHeight="1" x14ac:dyDescent="0.25">
      <c r="A24" s="9" t="s">
        <v>50</v>
      </c>
      <c r="B24" s="12"/>
      <c r="C24" s="9" t="s">
        <v>34</v>
      </c>
      <c r="D24" s="9"/>
      <c r="E24" s="14"/>
      <c r="F24" s="5">
        <v>82</v>
      </c>
      <c r="G24" s="11"/>
      <c r="I24" s="4" t="s">
        <v>32</v>
      </c>
      <c r="J24" s="4" t="s">
        <v>6</v>
      </c>
      <c r="K24" s="4">
        <v>1</v>
      </c>
      <c r="L24" s="4" t="s">
        <v>59</v>
      </c>
      <c r="M24" s="4" t="s">
        <v>8</v>
      </c>
    </row>
    <row r="25" spans="1:14" ht="14.25" customHeight="1" x14ac:dyDescent="0.25">
      <c r="A25" s="8" t="s">
        <v>51</v>
      </c>
      <c r="B25" s="8"/>
      <c r="C25" s="8" t="s">
        <v>35</v>
      </c>
      <c r="D25" s="9"/>
      <c r="E25" s="10"/>
      <c r="F25" s="10">
        <v>18</v>
      </c>
      <c r="G25" s="11"/>
      <c r="I25" s="3" t="s">
        <v>34</v>
      </c>
      <c r="J25" s="3" t="s">
        <v>17</v>
      </c>
      <c r="K25" s="3">
        <v>1</v>
      </c>
      <c r="L25" s="3">
        <v>82</v>
      </c>
      <c r="M25" s="3">
        <v>82</v>
      </c>
    </row>
    <row r="26" spans="1:14" ht="14.25" customHeight="1" x14ac:dyDescent="0.25">
      <c r="A26" s="9" t="s">
        <v>52</v>
      </c>
      <c r="B26" s="9" t="s">
        <v>36</v>
      </c>
      <c r="C26" s="9"/>
      <c r="D26" s="9"/>
      <c r="E26" s="5">
        <v>38.299999999999997</v>
      </c>
      <c r="F26" s="5"/>
      <c r="G26" s="11"/>
      <c r="I26" s="4" t="s">
        <v>35</v>
      </c>
      <c r="J26" s="4" t="s">
        <v>17</v>
      </c>
      <c r="K26" s="4">
        <v>1</v>
      </c>
      <c r="L26" s="4">
        <v>18</v>
      </c>
      <c r="M26" s="4">
        <v>18</v>
      </c>
    </row>
    <row r="27" spans="1:14" ht="14.25" customHeight="1" thickBot="1" x14ac:dyDescent="0.3">
      <c r="A27" s="15" t="s">
        <v>53</v>
      </c>
      <c r="B27" s="15" t="s">
        <v>37</v>
      </c>
      <c r="C27" s="15"/>
      <c r="D27" s="16"/>
      <c r="E27" s="17">
        <v>32.6</v>
      </c>
      <c r="F27" s="17"/>
      <c r="G27" s="11"/>
      <c r="I27" s="3" t="s">
        <v>36</v>
      </c>
      <c r="J27" s="3" t="s">
        <v>6</v>
      </c>
      <c r="K27" s="3">
        <v>4</v>
      </c>
      <c r="L27" s="3">
        <v>38.299999999999997</v>
      </c>
      <c r="M27" s="3">
        <v>153.19999999999999</v>
      </c>
    </row>
    <row r="28" spans="1:14" ht="14.25" customHeight="1" x14ac:dyDescent="0.25">
      <c r="D28" s="11"/>
      <c r="G28" s="11"/>
      <c r="I28" s="4" t="s">
        <v>37</v>
      </c>
      <c r="J28" s="4" t="s">
        <v>6</v>
      </c>
      <c r="K28" s="4">
        <v>1</v>
      </c>
      <c r="L28" s="4">
        <v>32.6</v>
      </c>
      <c r="M28" s="4">
        <v>32.6</v>
      </c>
    </row>
    <row r="29" spans="1:14" ht="14.25" customHeight="1" x14ac:dyDescent="0.25">
      <c r="D29" s="11"/>
      <c r="I29" s="75" t="s">
        <v>54</v>
      </c>
      <c r="J29" s="75"/>
      <c r="K29" s="75"/>
      <c r="L29" s="75"/>
      <c r="M29" s="18">
        <v>1207.9000000000001</v>
      </c>
      <c r="N29" s="19"/>
    </row>
    <row r="30" spans="1:14" ht="14.25" customHeight="1" x14ac:dyDescent="0.25">
      <c r="D30" s="11"/>
    </row>
    <row r="31" spans="1:14" ht="14.25" customHeight="1" x14ac:dyDescent="0.25">
      <c r="D31" s="11"/>
      <c r="I31" s="71" t="s">
        <v>55</v>
      </c>
      <c r="J31" s="71"/>
      <c r="K31" s="71"/>
      <c r="L31" s="71"/>
      <c r="M31" s="71"/>
    </row>
    <row r="32" spans="1:14" ht="14.25" customHeight="1" x14ac:dyDescent="0.25">
      <c r="D32" s="11"/>
      <c r="I32" s="71"/>
      <c r="J32" s="71"/>
      <c r="K32" s="71"/>
      <c r="L32" s="71"/>
      <c r="M32" s="71"/>
    </row>
    <row r="33" spans="4:13" ht="14.25" customHeight="1" x14ac:dyDescent="0.25">
      <c r="D33" s="11"/>
      <c r="I33" s="71"/>
      <c r="J33" s="71"/>
      <c r="K33" s="71"/>
      <c r="L33" s="71"/>
      <c r="M33" s="71"/>
    </row>
    <row r="34" spans="4:13" ht="14.25" customHeight="1" x14ac:dyDescent="0.25">
      <c r="D34" s="11"/>
      <c r="I34" s="71"/>
      <c r="J34" s="71"/>
      <c r="K34" s="71"/>
      <c r="L34" s="71"/>
      <c r="M34" s="71"/>
    </row>
    <row r="35" spans="4:13" ht="14.25" customHeight="1" x14ac:dyDescent="0.25">
      <c r="D35" s="11"/>
      <c r="I35" s="71"/>
      <c r="J35" s="71"/>
      <c r="K35" s="71"/>
      <c r="L35" s="71"/>
      <c r="M35" s="71"/>
    </row>
    <row r="36" spans="4:13" ht="14.25" customHeight="1" x14ac:dyDescent="0.25">
      <c r="D36" s="11"/>
      <c r="J36"/>
      <c r="K36"/>
      <c r="L36"/>
    </row>
    <row r="37" spans="4:13" ht="14.25" customHeight="1" x14ac:dyDescent="0.25">
      <c r="D37" s="11"/>
      <c r="J37"/>
      <c r="K37"/>
      <c r="L37"/>
    </row>
    <row r="38" spans="4:13" ht="14.25" customHeight="1" x14ac:dyDescent="0.25">
      <c r="D38" s="11"/>
      <c r="J38"/>
      <c r="K38"/>
      <c r="L38"/>
    </row>
    <row r="39" spans="4:13" ht="14.25" customHeight="1" x14ac:dyDescent="0.25">
      <c r="D39" s="11"/>
      <c r="J39"/>
      <c r="K39"/>
      <c r="L39"/>
    </row>
    <row r="40" spans="4:13" ht="14.25" customHeight="1" x14ac:dyDescent="0.25">
      <c r="D40" s="11"/>
      <c r="J40"/>
      <c r="K40"/>
      <c r="L40"/>
    </row>
    <row r="41" spans="4:13" ht="14.25" customHeight="1" x14ac:dyDescent="0.25">
      <c r="D41" s="11"/>
      <c r="J41"/>
      <c r="K41"/>
      <c r="L41"/>
    </row>
    <row r="42" spans="4:13" ht="14.25" customHeight="1" x14ac:dyDescent="0.25">
      <c r="D42" s="11"/>
      <c r="J42"/>
      <c r="K42"/>
      <c r="L42"/>
    </row>
    <row r="43" spans="4:13" ht="14.25" customHeight="1" x14ac:dyDescent="0.25">
      <c r="D43" s="11"/>
      <c r="J43"/>
      <c r="K43"/>
      <c r="L43"/>
    </row>
    <row r="44" spans="4:13" ht="14.25" customHeight="1" x14ac:dyDescent="0.25">
      <c r="D44" s="11"/>
      <c r="J44"/>
      <c r="K44"/>
      <c r="L44"/>
    </row>
    <row r="45" spans="4:13" ht="14.25" customHeight="1" x14ac:dyDescent="0.25">
      <c r="D45" s="11"/>
      <c r="J45"/>
      <c r="K45"/>
      <c r="L45"/>
    </row>
    <row r="46" spans="4:13" ht="14.25" customHeight="1" x14ac:dyDescent="0.25">
      <c r="D46" s="11"/>
      <c r="J46"/>
      <c r="K46"/>
      <c r="L46"/>
    </row>
    <row r="47" spans="4:13" ht="14.25" customHeight="1" x14ac:dyDescent="0.25">
      <c r="D47" s="11"/>
      <c r="J47"/>
      <c r="K47"/>
      <c r="L47"/>
    </row>
    <row r="48" spans="4:13" ht="14.25" customHeight="1" x14ac:dyDescent="0.25">
      <c r="D48" s="11"/>
      <c r="J48"/>
      <c r="K48"/>
      <c r="L48"/>
    </row>
    <row r="49" spans="4:12" ht="14.25" customHeight="1" x14ac:dyDescent="0.25">
      <c r="D49" s="11"/>
      <c r="J49"/>
      <c r="K49"/>
      <c r="L49"/>
    </row>
    <row r="50" spans="4:12" ht="14.25" customHeight="1" x14ac:dyDescent="0.25">
      <c r="D50" s="11"/>
      <c r="J50"/>
      <c r="K50"/>
      <c r="L50"/>
    </row>
    <row r="51" spans="4:12" ht="14.25" customHeight="1" x14ac:dyDescent="0.25">
      <c r="D51" s="11"/>
      <c r="J51"/>
      <c r="K51"/>
      <c r="L51"/>
    </row>
    <row r="52" spans="4:12" ht="14.25" customHeight="1" x14ac:dyDescent="0.25">
      <c r="D52" s="11"/>
    </row>
    <row r="53" spans="4:12" ht="14.25" customHeight="1" x14ac:dyDescent="0.25">
      <c r="D53" s="11"/>
    </row>
    <row r="54" spans="4:12" ht="14.25" customHeight="1" x14ac:dyDescent="0.25">
      <c r="D54" s="11"/>
    </row>
    <row r="55" spans="4:12" ht="14.25" customHeight="1" x14ac:dyDescent="0.25">
      <c r="D55" s="11"/>
    </row>
    <row r="56" spans="4:12" ht="14.25" customHeight="1" x14ac:dyDescent="0.25">
      <c r="D56" s="11"/>
    </row>
    <row r="57" spans="4:12" ht="14.25" customHeight="1" x14ac:dyDescent="0.25">
      <c r="D57" s="11"/>
    </row>
    <row r="58" spans="4:12" ht="14.25" customHeight="1" x14ac:dyDescent="0.25">
      <c r="D58" s="11"/>
    </row>
    <row r="59" spans="4:12" ht="14.25" customHeight="1" x14ac:dyDescent="0.25">
      <c r="D59" s="11"/>
    </row>
    <row r="60" spans="4:12" ht="14.25" customHeight="1" x14ac:dyDescent="0.25">
      <c r="D60" s="11"/>
    </row>
    <row r="61" spans="4:12" ht="14.25" customHeight="1" x14ac:dyDescent="0.25">
      <c r="D61" s="11"/>
    </row>
    <row r="62" spans="4:12" ht="14.25" customHeight="1" x14ac:dyDescent="0.25">
      <c r="D62" s="11"/>
    </row>
    <row r="63" spans="4:12" ht="14.25" customHeight="1" x14ac:dyDescent="0.25">
      <c r="D63" s="11"/>
    </row>
    <row r="64" spans="4:12" ht="14.25" customHeight="1" x14ac:dyDescent="0.25">
      <c r="D64" s="11"/>
    </row>
    <row r="65" spans="4:4" ht="14.25" customHeight="1" x14ac:dyDescent="0.25">
      <c r="D65" s="11"/>
    </row>
    <row r="66" spans="4:4" ht="14.25" customHeight="1" x14ac:dyDescent="0.25">
      <c r="D66" s="11"/>
    </row>
    <row r="67" spans="4:4" ht="14.25" customHeight="1" x14ac:dyDescent="0.25">
      <c r="D67" s="11"/>
    </row>
    <row r="68" spans="4:4" ht="14.25" customHeight="1" x14ac:dyDescent="0.25">
      <c r="D68" s="11"/>
    </row>
    <row r="69" spans="4:4" ht="14.25" customHeight="1" x14ac:dyDescent="0.25">
      <c r="D69" s="11"/>
    </row>
    <row r="70" spans="4:4" ht="14.25" customHeight="1" x14ac:dyDescent="0.25">
      <c r="D70" s="11"/>
    </row>
    <row r="71" spans="4:4" ht="14.25" customHeight="1" x14ac:dyDescent="0.25">
      <c r="D71" s="11"/>
    </row>
    <row r="72" spans="4:4" ht="14.25" customHeight="1" x14ac:dyDescent="0.25">
      <c r="D72" s="11"/>
    </row>
    <row r="73" spans="4:4" ht="14.25" customHeight="1" x14ac:dyDescent="0.25">
      <c r="D73" s="11"/>
    </row>
    <row r="74" spans="4:4" ht="14.25" customHeight="1" x14ac:dyDescent="0.25">
      <c r="D74" s="11"/>
    </row>
    <row r="75" spans="4:4" ht="14.25" customHeight="1" x14ac:dyDescent="0.25">
      <c r="D75" s="11"/>
    </row>
    <row r="76" spans="4:4" ht="14.25" customHeight="1" x14ac:dyDescent="0.25">
      <c r="D76" s="11"/>
    </row>
    <row r="77" spans="4:4" ht="14.25" customHeight="1" x14ac:dyDescent="0.25">
      <c r="D77" s="11"/>
    </row>
    <row r="78" spans="4:4" ht="14.25" customHeight="1" x14ac:dyDescent="0.25">
      <c r="D78" s="11"/>
    </row>
    <row r="79" spans="4:4" ht="14.25" customHeight="1" x14ac:dyDescent="0.25">
      <c r="D79" s="11"/>
    </row>
    <row r="80" spans="4:4" ht="14.25" customHeight="1" x14ac:dyDescent="0.25">
      <c r="D80" s="11"/>
    </row>
    <row r="81" spans="4:4" ht="14.25" customHeight="1" x14ac:dyDescent="0.25">
      <c r="D81" s="11"/>
    </row>
    <row r="82" spans="4:4" ht="14.25" customHeight="1" x14ac:dyDescent="0.25">
      <c r="D82" s="11"/>
    </row>
    <row r="83" spans="4:4" ht="14.25" customHeight="1" x14ac:dyDescent="0.25">
      <c r="D83" s="11"/>
    </row>
    <row r="84" spans="4:4" ht="14.25" customHeight="1" x14ac:dyDescent="0.25">
      <c r="D84" s="11"/>
    </row>
    <row r="85" spans="4:4" ht="14.25" customHeight="1" x14ac:dyDescent="0.25">
      <c r="D85" s="11"/>
    </row>
    <row r="86" spans="4:4" ht="14.25" customHeight="1" x14ac:dyDescent="0.25">
      <c r="D86" s="11"/>
    </row>
    <row r="87" spans="4:4" ht="14.25" customHeight="1" x14ac:dyDescent="0.25">
      <c r="D87" s="11"/>
    </row>
    <row r="88" spans="4:4" ht="14.25" customHeight="1" x14ac:dyDescent="0.25">
      <c r="D88" s="11"/>
    </row>
    <row r="89" spans="4:4" ht="14.25" customHeight="1" x14ac:dyDescent="0.25">
      <c r="D89" s="11"/>
    </row>
    <row r="90" spans="4:4" ht="14.25" customHeight="1" x14ac:dyDescent="0.25">
      <c r="D90" s="11"/>
    </row>
    <row r="91" spans="4:4" ht="14.25" customHeight="1" x14ac:dyDescent="0.25">
      <c r="D91" s="11"/>
    </row>
    <row r="92" spans="4:4" ht="14.25" customHeight="1" x14ac:dyDescent="0.25">
      <c r="D92" s="11"/>
    </row>
    <row r="93" spans="4:4" ht="14.25" customHeight="1" x14ac:dyDescent="0.25">
      <c r="D93" s="11"/>
    </row>
    <row r="94" spans="4:4" ht="14.25" customHeight="1" x14ac:dyDescent="0.25">
      <c r="D94" s="11"/>
    </row>
    <row r="95" spans="4:4" ht="14.25" customHeight="1" x14ac:dyDescent="0.25">
      <c r="D95" s="11"/>
    </row>
    <row r="96" spans="4:4" ht="14.25" customHeight="1" x14ac:dyDescent="0.25">
      <c r="D96" s="11"/>
    </row>
    <row r="97" spans="4:4" ht="14.25" customHeight="1" x14ac:dyDescent="0.25">
      <c r="D97" s="11"/>
    </row>
    <row r="98" spans="4:4" ht="14.25" customHeight="1" x14ac:dyDescent="0.25">
      <c r="D98" s="11"/>
    </row>
    <row r="99" spans="4:4" ht="14.25" customHeight="1" x14ac:dyDescent="0.25">
      <c r="D99" s="11"/>
    </row>
    <row r="100" spans="4:4" ht="14.25" customHeight="1" x14ac:dyDescent="0.25">
      <c r="D100" s="11"/>
    </row>
    <row r="101" spans="4:4" ht="14.25" customHeight="1" x14ac:dyDescent="0.25">
      <c r="D101" s="11"/>
    </row>
    <row r="102" spans="4:4" ht="14.25" customHeight="1" x14ac:dyDescent="0.25">
      <c r="D102" s="11"/>
    </row>
    <row r="103" spans="4:4" ht="14.25" customHeight="1" x14ac:dyDescent="0.25">
      <c r="D103" s="11"/>
    </row>
    <row r="104" spans="4:4" ht="14.25" customHeight="1" x14ac:dyDescent="0.25">
      <c r="D104" s="11"/>
    </row>
    <row r="105" spans="4:4" ht="14.25" customHeight="1" x14ac:dyDescent="0.25">
      <c r="D105" s="11"/>
    </row>
    <row r="106" spans="4:4" ht="14.25" customHeight="1" x14ac:dyDescent="0.25">
      <c r="D106" s="11"/>
    </row>
    <row r="107" spans="4:4" ht="14.25" customHeight="1" x14ac:dyDescent="0.25">
      <c r="D107" s="11"/>
    </row>
    <row r="108" spans="4:4" ht="14.25" customHeight="1" x14ac:dyDescent="0.25">
      <c r="D108" s="11"/>
    </row>
    <row r="109" spans="4:4" ht="14.25" customHeight="1" x14ac:dyDescent="0.25">
      <c r="D109" s="11"/>
    </row>
    <row r="110" spans="4:4" ht="14.25" customHeight="1" x14ac:dyDescent="0.25">
      <c r="D110" s="11"/>
    </row>
    <row r="111" spans="4:4" ht="14.25" customHeight="1" x14ac:dyDescent="0.25">
      <c r="D111" s="11"/>
    </row>
    <row r="112" spans="4:4" ht="14.25" customHeight="1" x14ac:dyDescent="0.25">
      <c r="D112" s="11"/>
    </row>
    <row r="113" spans="4:4" ht="14.25" customHeight="1" x14ac:dyDescent="0.25">
      <c r="D113" s="11"/>
    </row>
    <row r="114" spans="4:4" ht="14.25" customHeight="1" x14ac:dyDescent="0.25">
      <c r="D114" s="11"/>
    </row>
    <row r="115" spans="4:4" ht="14.25" customHeight="1" x14ac:dyDescent="0.25">
      <c r="D115" s="11"/>
    </row>
    <row r="116" spans="4:4" ht="14.25" customHeight="1" x14ac:dyDescent="0.25">
      <c r="D116" s="11"/>
    </row>
    <row r="117" spans="4:4" ht="14.25" customHeight="1" x14ac:dyDescent="0.25">
      <c r="D117" s="11"/>
    </row>
    <row r="118" spans="4:4" ht="14.25" customHeight="1" x14ac:dyDescent="0.25">
      <c r="D118" s="11"/>
    </row>
    <row r="119" spans="4:4" ht="14.25" customHeight="1" x14ac:dyDescent="0.25">
      <c r="D119" s="11"/>
    </row>
    <row r="120" spans="4:4" ht="14.25" customHeight="1" x14ac:dyDescent="0.25">
      <c r="D120" s="11"/>
    </row>
    <row r="121" spans="4:4" ht="14.25" customHeight="1" x14ac:dyDescent="0.25">
      <c r="D121" s="11"/>
    </row>
    <row r="122" spans="4:4" ht="14.25" customHeight="1" x14ac:dyDescent="0.25">
      <c r="D122" s="11"/>
    </row>
    <row r="123" spans="4:4" ht="14.25" customHeight="1" x14ac:dyDescent="0.25">
      <c r="D123" s="11"/>
    </row>
    <row r="124" spans="4:4" ht="14.25" customHeight="1" x14ac:dyDescent="0.25">
      <c r="D124" s="11"/>
    </row>
    <row r="125" spans="4:4" ht="14.25" customHeight="1" x14ac:dyDescent="0.25">
      <c r="D125" s="11"/>
    </row>
    <row r="126" spans="4:4" ht="14.25" customHeight="1" x14ac:dyDescent="0.25">
      <c r="D126" s="11"/>
    </row>
    <row r="127" spans="4:4" ht="14.25" customHeight="1" x14ac:dyDescent="0.25">
      <c r="D127" s="11"/>
    </row>
    <row r="128" spans="4:4" ht="14.25" customHeight="1" x14ac:dyDescent="0.25">
      <c r="D128" s="11"/>
    </row>
    <row r="129" spans="4:4" ht="14.25" customHeight="1" x14ac:dyDescent="0.25">
      <c r="D129" s="11"/>
    </row>
    <row r="130" spans="4:4" ht="14.25" customHeight="1" x14ac:dyDescent="0.25">
      <c r="D130" s="11"/>
    </row>
    <row r="131" spans="4:4" ht="14.25" customHeight="1" x14ac:dyDescent="0.25">
      <c r="D131" s="11"/>
    </row>
    <row r="132" spans="4:4" ht="14.25" customHeight="1" x14ac:dyDescent="0.25">
      <c r="D132" s="11"/>
    </row>
    <row r="133" spans="4:4" ht="14.25" customHeight="1" x14ac:dyDescent="0.25">
      <c r="D133" s="11"/>
    </row>
    <row r="134" spans="4:4" ht="14.25" customHeight="1" x14ac:dyDescent="0.25">
      <c r="D134" s="11"/>
    </row>
    <row r="135" spans="4:4" ht="14.25" customHeight="1" x14ac:dyDescent="0.25">
      <c r="D135" s="11"/>
    </row>
    <row r="136" spans="4:4" ht="14.25" customHeight="1" x14ac:dyDescent="0.25">
      <c r="D136" s="11"/>
    </row>
    <row r="137" spans="4:4" ht="14.25" customHeight="1" x14ac:dyDescent="0.25">
      <c r="D137" s="11"/>
    </row>
    <row r="138" spans="4:4" ht="14.25" customHeight="1" x14ac:dyDescent="0.25">
      <c r="D138" s="11"/>
    </row>
    <row r="139" spans="4:4" ht="14.25" customHeight="1" x14ac:dyDescent="0.25">
      <c r="D139" s="11"/>
    </row>
    <row r="140" spans="4:4" ht="14.25" customHeight="1" x14ac:dyDescent="0.25">
      <c r="D140" s="11"/>
    </row>
    <row r="141" spans="4:4" ht="14.25" customHeight="1" x14ac:dyDescent="0.25">
      <c r="D141" s="11"/>
    </row>
    <row r="142" spans="4:4" ht="14.25" customHeight="1" x14ac:dyDescent="0.25">
      <c r="D142" s="11"/>
    </row>
    <row r="143" spans="4:4" ht="14.25" customHeight="1" x14ac:dyDescent="0.25">
      <c r="D143" s="11"/>
    </row>
    <row r="144" spans="4:4" ht="14.25" customHeight="1" x14ac:dyDescent="0.25">
      <c r="D144" s="11"/>
    </row>
    <row r="145" spans="4:4" ht="14.25" customHeight="1" x14ac:dyDescent="0.25">
      <c r="D145" s="11"/>
    </row>
    <row r="146" spans="4:4" ht="14.25" customHeight="1" x14ac:dyDescent="0.25">
      <c r="D146" s="11"/>
    </row>
    <row r="147" spans="4:4" ht="14.25" customHeight="1" x14ac:dyDescent="0.25">
      <c r="D147" s="11"/>
    </row>
    <row r="148" spans="4:4" ht="14.25" customHeight="1" x14ac:dyDescent="0.25">
      <c r="D148" s="11"/>
    </row>
    <row r="149" spans="4:4" ht="14.25" customHeight="1" x14ac:dyDescent="0.25">
      <c r="D149" s="11"/>
    </row>
    <row r="150" spans="4:4" ht="14.25" customHeight="1" x14ac:dyDescent="0.25">
      <c r="D150" s="11"/>
    </row>
    <row r="151" spans="4:4" ht="14.25" customHeight="1" x14ac:dyDescent="0.25">
      <c r="D151" s="11"/>
    </row>
    <row r="152" spans="4:4" ht="14.25" customHeight="1" x14ac:dyDescent="0.25">
      <c r="D152" s="11"/>
    </row>
    <row r="153" spans="4:4" ht="14.25" customHeight="1" x14ac:dyDescent="0.25">
      <c r="D153" s="11"/>
    </row>
    <row r="154" spans="4:4" ht="14.25" customHeight="1" x14ac:dyDescent="0.25">
      <c r="D154" s="11"/>
    </row>
    <row r="155" spans="4:4" ht="14.25" customHeight="1" x14ac:dyDescent="0.25">
      <c r="D155" s="11"/>
    </row>
    <row r="156" spans="4:4" ht="14.25" customHeight="1" x14ac:dyDescent="0.25">
      <c r="D156" s="11"/>
    </row>
    <row r="157" spans="4:4" ht="14.25" customHeight="1" x14ac:dyDescent="0.25">
      <c r="D157" s="11"/>
    </row>
    <row r="158" spans="4:4" ht="14.25" customHeight="1" x14ac:dyDescent="0.25">
      <c r="D158" s="11"/>
    </row>
    <row r="159" spans="4:4" ht="14.25" customHeight="1" x14ac:dyDescent="0.25">
      <c r="D159" s="11"/>
    </row>
    <row r="160" spans="4:4" ht="14.25" customHeight="1" x14ac:dyDescent="0.25">
      <c r="D160" s="11"/>
    </row>
    <row r="161" spans="4:4" ht="14.25" customHeight="1" x14ac:dyDescent="0.25">
      <c r="D161" s="11"/>
    </row>
    <row r="162" spans="4:4" ht="14.25" customHeight="1" x14ac:dyDescent="0.25">
      <c r="D162" s="11"/>
    </row>
    <row r="163" spans="4:4" ht="14.25" customHeight="1" x14ac:dyDescent="0.25">
      <c r="D163" s="11"/>
    </row>
    <row r="164" spans="4:4" ht="14.25" customHeight="1" x14ac:dyDescent="0.25">
      <c r="D164" s="11"/>
    </row>
    <row r="165" spans="4:4" ht="14.25" customHeight="1" x14ac:dyDescent="0.25">
      <c r="D165" s="11"/>
    </row>
    <row r="166" spans="4:4" ht="14.25" customHeight="1" x14ac:dyDescent="0.25">
      <c r="D166" s="11"/>
    </row>
    <row r="167" spans="4:4" ht="14.25" customHeight="1" x14ac:dyDescent="0.25">
      <c r="D167" s="11"/>
    </row>
    <row r="168" spans="4:4" ht="14.25" customHeight="1" x14ac:dyDescent="0.25">
      <c r="D168" s="11"/>
    </row>
    <row r="169" spans="4:4" ht="14.25" customHeight="1" x14ac:dyDescent="0.25">
      <c r="D169" s="11"/>
    </row>
    <row r="170" spans="4:4" ht="14.25" customHeight="1" x14ac:dyDescent="0.25">
      <c r="D170" s="11"/>
    </row>
    <row r="171" spans="4:4" ht="14.25" customHeight="1" x14ac:dyDescent="0.25">
      <c r="D171" s="11"/>
    </row>
    <row r="172" spans="4:4" ht="14.25" customHeight="1" x14ac:dyDescent="0.25">
      <c r="D172" s="11"/>
    </row>
    <row r="173" spans="4:4" ht="14.25" customHeight="1" x14ac:dyDescent="0.25">
      <c r="D173" s="11"/>
    </row>
    <row r="174" spans="4:4" ht="14.25" customHeight="1" x14ac:dyDescent="0.25">
      <c r="D174" s="11"/>
    </row>
    <row r="175" spans="4:4" ht="14.25" customHeight="1" x14ac:dyDescent="0.25">
      <c r="D175" s="11"/>
    </row>
    <row r="176" spans="4:4" ht="14.25" customHeight="1" x14ac:dyDescent="0.25">
      <c r="D176" s="11"/>
    </row>
    <row r="177" spans="4:4" ht="14.25" customHeight="1" x14ac:dyDescent="0.25">
      <c r="D177" s="11"/>
    </row>
    <row r="178" spans="4:4" ht="14.25" customHeight="1" x14ac:dyDescent="0.25">
      <c r="D178" s="11"/>
    </row>
    <row r="179" spans="4:4" ht="14.25" customHeight="1" x14ac:dyDescent="0.25">
      <c r="D179" s="11"/>
    </row>
    <row r="180" spans="4:4" ht="14.25" customHeight="1" x14ac:dyDescent="0.25">
      <c r="D180" s="11"/>
    </row>
    <row r="181" spans="4:4" ht="14.25" customHeight="1" x14ac:dyDescent="0.25">
      <c r="D181" s="11"/>
    </row>
    <row r="182" spans="4:4" ht="14.25" customHeight="1" x14ac:dyDescent="0.25">
      <c r="D182" s="11"/>
    </row>
    <row r="183" spans="4:4" ht="14.25" customHeight="1" x14ac:dyDescent="0.25">
      <c r="D183" s="11"/>
    </row>
    <row r="184" spans="4:4" ht="14.25" customHeight="1" x14ac:dyDescent="0.25">
      <c r="D184" s="11"/>
    </row>
    <row r="185" spans="4:4" ht="14.25" customHeight="1" x14ac:dyDescent="0.25">
      <c r="D185" s="11"/>
    </row>
    <row r="186" spans="4:4" ht="14.25" customHeight="1" x14ac:dyDescent="0.25">
      <c r="D186" s="11"/>
    </row>
    <row r="187" spans="4:4" ht="14.25" customHeight="1" x14ac:dyDescent="0.25">
      <c r="D187" s="11"/>
    </row>
    <row r="188" spans="4:4" ht="14.25" customHeight="1" x14ac:dyDescent="0.25">
      <c r="D188" s="11"/>
    </row>
    <row r="189" spans="4:4" ht="14.25" customHeight="1" x14ac:dyDescent="0.25">
      <c r="D189" s="11"/>
    </row>
    <row r="190" spans="4:4" ht="14.25" customHeight="1" x14ac:dyDescent="0.25">
      <c r="D190" s="11"/>
    </row>
    <row r="191" spans="4:4" ht="14.25" customHeight="1" x14ac:dyDescent="0.25">
      <c r="D191" s="11"/>
    </row>
    <row r="192" spans="4:4" ht="14.25" customHeight="1" x14ac:dyDescent="0.25">
      <c r="D192" s="11"/>
    </row>
    <row r="193" spans="4:4" ht="14.25" customHeight="1" x14ac:dyDescent="0.25">
      <c r="D193" s="11"/>
    </row>
    <row r="194" spans="4:4" ht="14.25" customHeight="1" x14ac:dyDescent="0.25">
      <c r="D194" s="11"/>
    </row>
    <row r="195" spans="4:4" ht="14.25" customHeight="1" x14ac:dyDescent="0.25">
      <c r="D195" s="11"/>
    </row>
    <row r="196" spans="4:4" ht="14.25" customHeight="1" x14ac:dyDescent="0.25">
      <c r="D196" s="11"/>
    </row>
    <row r="197" spans="4:4" ht="14.25" customHeight="1" x14ac:dyDescent="0.25">
      <c r="D197" s="11"/>
    </row>
    <row r="198" spans="4:4" ht="14.25" customHeight="1" x14ac:dyDescent="0.25">
      <c r="D198" s="11"/>
    </row>
    <row r="199" spans="4:4" ht="14.25" customHeight="1" x14ac:dyDescent="0.25">
      <c r="D199" s="11"/>
    </row>
    <row r="200" spans="4:4" ht="14.25" customHeight="1" x14ac:dyDescent="0.25">
      <c r="D200" s="11"/>
    </row>
    <row r="201" spans="4:4" ht="14.25" customHeight="1" x14ac:dyDescent="0.25">
      <c r="D201" s="11"/>
    </row>
    <row r="202" spans="4:4" ht="14.25" customHeight="1" x14ac:dyDescent="0.25">
      <c r="D202" s="11"/>
    </row>
    <row r="203" spans="4:4" ht="14.25" customHeight="1" x14ac:dyDescent="0.25">
      <c r="D203" s="11"/>
    </row>
    <row r="204" spans="4:4" ht="14.25" customHeight="1" x14ac:dyDescent="0.25">
      <c r="D204" s="11"/>
    </row>
    <row r="205" spans="4:4" ht="14.25" customHeight="1" x14ac:dyDescent="0.25">
      <c r="D205" s="11"/>
    </row>
    <row r="206" spans="4:4" ht="14.25" customHeight="1" x14ac:dyDescent="0.25">
      <c r="D206" s="11"/>
    </row>
    <row r="207" spans="4:4" ht="14.25" customHeight="1" x14ac:dyDescent="0.25">
      <c r="D207" s="11"/>
    </row>
    <row r="208" spans="4:4" ht="14.25" customHeight="1" x14ac:dyDescent="0.25">
      <c r="D208" s="11"/>
    </row>
    <row r="209" spans="4:4" ht="14.25" customHeight="1" x14ac:dyDescent="0.25">
      <c r="D209" s="11"/>
    </row>
    <row r="210" spans="4:4" ht="14.25" customHeight="1" x14ac:dyDescent="0.25">
      <c r="D210" s="11"/>
    </row>
    <row r="211" spans="4:4" ht="14.25" customHeight="1" x14ac:dyDescent="0.25">
      <c r="D211" s="11"/>
    </row>
    <row r="212" spans="4:4" ht="14.25" customHeight="1" x14ac:dyDescent="0.25">
      <c r="D212" s="11"/>
    </row>
    <row r="213" spans="4:4" ht="14.25" customHeight="1" x14ac:dyDescent="0.25">
      <c r="D213" s="11"/>
    </row>
    <row r="214" spans="4:4" ht="14.25" customHeight="1" x14ac:dyDescent="0.25">
      <c r="D214" s="11"/>
    </row>
    <row r="215" spans="4:4" ht="14.25" customHeight="1" x14ac:dyDescent="0.25">
      <c r="D215" s="11"/>
    </row>
    <row r="216" spans="4:4" ht="14.25" customHeight="1" x14ac:dyDescent="0.25">
      <c r="D216" s="11"/>
    </row>
    <row r="217" spans="4:4" ht="14.25" customHeight="1" x14ac:dyDescent="0.25">
      <c r="D217" s="11"/>
    </row>
    <row r="218" spans="4:4" ht="14.25" customHeight="1" x14ac:dyDescent="0.25">
      <c r="D218" s="11"/>
    </row>
    <row r="219" spans="4:4" ht="14.25" customHeight="1" x14ac:dyDescent="0.25">
      <c r="D219" s="11"/>
    </row>
    <row r="220" spans="4:4" ht="14.25" customHeight="1" x14ac:dyDescent="0.25">
      <c r="D220" s="11"/>
    </row>
    <row r="221" spans="4:4" ht="14.25" customHeight="1" x14ac:dyDescent="0.25">
      <c r="D221" s="11"/>
    </row>
    <row r="222" spans="4:4" ht="14.25" customHeight="1" x14ac:dyDescent="0.25">
      <c r="D222" s="11"/>
    </row>
    <row r="223" spans="4:4" ht="14.25" customHeight="1" x14ac:dyDescent="0.25">
      <c r="D223" s="11"/>
    </row>
    <row r="224" spans="4:4" ht="14.25" customHeight="1" x14ac:dyDescent="0.25">
      <c r="D224" s="11"/>
    </row>
    <row r="225" spans="4:4" ht="14.25" customHeight="1" x14ac:dyDescent="0.25">
      <c r="D225" s="11"/>
    </row>
    <row r="226" spans="4:4" ht="14.25" customHeight="1" x14ac:dyDescent="0.25">
      <c r="D226" s="11"/>
    </row>
    <row r="227" spans="4:4" ht="14.25" customHeight="1" x14ac:dyDescent="0.25">
      <c r="D227" s="11"/>
    </row>
    <row r="228" spans="4:4" ht="14.25" customHeight="1" x14ac:dyDescent="0.25">
      <c r="D228" s="11"/>
    </row>
    <row r="229" spans="4:4" ht="14.25" customHeight="1" x14ac:dyDescent="0.25">
      <c r="D229" s="11"/>
    </row>
    <row r="230" spans="4:4" ht="14.25" customHeight="1" x14ac:dyDescent="0.25">
      <c r="D230" s="11"/>
    </row>
    <row r="231" spans="4:4" ht="14.25" customHeight="1" x14ac:dyDescent="0.25">
      <c r="D231" s="11"/>
    </row>
    <row r="232" spans="4:4" ht="14.25" customHeight="1" x14ac:dyDescent="0.25">
      <c r="D232" s="11"/>
    </row>
    <row r="233" spans="4:4" ht="14.25" customHeight="1" x14ac:dyDescent="0.25">
      <c r="D233" s="11"/>
    </row>
    <row r="234" spans="4:4" ht="14.25" customHeight="1" x14ac:dyDescent="0.25">
      <c r="D234" s="11"/>
    </row>
    <row r="235" spans="4:4" ht="14.25" customHeight="1" x14ac:dyDescent="0.25">
      <c r="D235" s="11"/>
    </row>
    <row r="236" spans="4:4" ht="14.25" customHeight="1" x14ac:dyDescent="0.25">
      <c r="D236" s="11"/>
    </row>
    <row r="237" spans="4:4" ht="14.25" customHeight="1" x14ac:dyDescent="0.25">
      <c r="D237" s="11"/>
    </row>
    <row r="238" spans="4:4" ht="14.25" customHeight="1" x14ac:dyDescent="0.25">
      <c r="D238" s="11"/>
    </row>
    <row r="239" spans="4:4" ht="14.25" customHeight="1" x14ac:dyDescent="0.25">
      <c r="D239" s="11"/>
    </row>
    <row r="240" spans="4:4" ht="14.25" customHeight="1" x14ac:dyDescent="0.25">
      <c r="D240" s="11"/>
    </row>
    <row r="241" spans="4:4" ht="14.25" customHeight="1" x14ac:dyDescent="0.25">
      <c r="D241" s="11"/>
    </row>
    <row r="242" spans="4:4" ht="14.25" customHeight="1" x14ac:dyDescent="0.25">
      <c r="D242" s="11"/>
    </row>
    <row r="243" spans="4:4" ht="14.25" customHeight="1" x14ac:dyDescent="0.25">
      <c r="D243" s="11"/>
    </row>
    <row r="244" spans="4:4" ht="14.25" customHeight="1" x14ac:dyDescent="0.25">
      <c r="D244" s="11"/>
    </row>
    <row r="245" spans="4:4" ht="14.25" customHeight="1" x14ac:dyDescent="0.25">
      <c r="D245" s="11"/>
    </row>
    <row r="246" spans="4:4" ht="14.25" customHeight="1" x14ac:dyDescent="0.25">
      <c r="D246" s="11"/>
    </row>
    <row r="247" spans="4:4" ht="14.25" customHeight="1" x14ac:dyDescent="0.25">
      <c r="D247" s="11"/>
    </row>
    <row r="248" spans="4:4" ht="14.25" customHeight="1" x14ac:dyDescent="0.25">
      <c r="D248" s="11"/>
    </row>
    <row r="249" spans="4:4" ht="14.25" customHeight="1" x14ac:dyDescent="0.25">
      <c r="D249" s="11"/>
    </row>
    <row r="250" spans="4:4" ht="14.25" customHeight="1" x14ac:dyDescent="0.25">
      <c r="D250" s="11"/>
    </row>
    <row r="251" spans="4:4" ht="14.25" customHeight="1" x14ac:dyDescent="0.25">
      <c r="D251" s="11"/>
    </row>
    <row r="252" spans="4:4" ht="14.25" customHeight="1" x14ac:dyDescent="0.25">
      <c r="D252" s="11"/>
    </row>
    <row r="253" spans="4:4" ht="14.25" customHeight="1" x14ac:dyDescent="0.25">
      <c r="D253" s="11"/>
    </row>
    <row r="254" spans="4:4" ht="14.25" customHeight="1" x14ac:dyDescent="0.25">
      <c r="D254" s="11"/>
    </row>
    <row r="255" spans="4:4" ht="14.25" customHeight="1" x14ac:dyDescent="0.25">
      <c r="D255" s="11"/>
    </row>
    <row r="256" spans="4:4" ht="14.25" customHeight="1" x14ac:dyDescent="0.25">
      <c r="D256" s="11"/>
    </row>
    <row r="257" spans="4:4" ht="14.25" customHeight="1" x14ac:dyDescent="0.25">
      <c r="D257" s="11"/>
    </row>
    <row r="258" spans="4:4" ht="14.25" customHeight="1" x14ac:dyDescent="0.25">
      <c r="D258" s="11"/>
    </row>
    <row r="259" spans="4:4" ht="14.25" customHeight="1" x14ac:dyDescent="0.25">
      <c r="D259" s="11"/>
    </row>
    <row r="260" spans="4:4" ht="14.25" customHeight="1" x14ac:dyDescent="0.25">
      <c r="D260" s="11"/>
    </row>
    <row r="261" spans="4:4" ht="14.25" customHeight="1" x14ac:dyDescent="0.25">
      <c r="D261" s="11"/>
    </row>
    <row r="262" spans="4:4" ht="14.25" customHeight="1" x14ac:dyDescent="0.25">
      <c r="D262" s="11"/>
    </row>
    <row r="263" spans="4:4" ht="14.25" customHeight="1" x14ac:dyDescent="0.25">
      <c r="D263" s="11"/>
    </row>
    <row r="264" spans="4:4" ht="14.25" customHeight="1" x14ac:dyDescent="0.25">
      <c r="D264" s="11"/>
    </row>
    <row r="265" spans="4:4" ht="14.25" customHeight="1" x14ac:dyDescent="0.25">
      <c r="D265" s="11"/>
    </row>
    <row r="266" spans="4:4" ht="14.25" customHeight="1" x14ac:dyDescent="0.25">
      <c r="D266" s="11"/>
    </row>
    <row r="267" spans="4:4" ht="14.25" customHeight="1" x14ac:dyDescent="0.25">
      <c r="D267" s="11"/>
    </row>
    <row r="268" spans="4:4" ht="14.25" customHeight="1" x14ac:dyDescent="0.25">
      <c r="D268" s="11"/>
    </row>
    <row r="269" spans="4:4" ht="14.25" customHeight="1" x14ac:dyDescent="0.25">
      <c r="D269" s="11"/>
    </row>
    <row r="270" spans="4:4" ht="14.25" customHeight="1" x14ac:dyDescent="0.25">
      <c r="D270" s="11"/>
    </row>
    <row r="271" spans="4:4" ht="14.25" customHeight="1" x14ac:dyDescent="0.25">
      <c r="D271" s="11"/>
    </row>
    <row r="272" spans="4:4" ht="14.25" customHeight="1" x14ac:dyDescent="0.25">
      <c r="D272" s="11"/>
    </row>
    <row r="273" spans="4:4" ht="14.25" customHeight="1" x14ac:dyDescent="0.25">
      <c r="D273" s="11"/>
    </row>
    <row r="274" spans="4:4" ht="14.25" customHeight="1" x14ac:dyDescent="0.25">
      <c r="D274" s="11"/>
    </row>
    <row r="275" spans="4:4" ht="14.25" customHeight="1" x14ac:dyDescent="0.25">
      <c r="D275" s="11"/>
    </row>
    <row r="276" spans="4:4" ht="14.25" customHeight="1" x14ac:dyDescent="0.25">
      <c r="D276" s="11"/>
    </row>
    <row r="277" spans="4:4" ht="14.25" customHeight="1" x14ac:dyDescent="0.25">
      <c r="D277" s="11"/>
    </row>
    <row r="278" spans="4:4" ht="14.25" customHeight="1" x14ac:dyDescent="0.25">
      <c r="D278" s="11"/>
    </row>
    <row r="279" spans="4:4" ht="14.25" customHeight="1" x14ac:dyDescent="0.25">
      <c r="D279" s="11"/>
    </row>
    <row r="280" spans="4:4" ht="14.25" customHeight="1" x14ac:dyDescent="0.25">
      <c r="D280" s="11"/>
    </row>
    <row r="281" spans="4:4" ht="14.25" customHeight="1" x14ac:dyDescent="0.25">
      <c r="D281" s="11"/>
    </row>
    <row r="282" spans="4:4" ht="14.25" customHeight="1" x14ac:dyDescent="0.25">
      <c r="D282" s="11"/>
    </row>
    <row r="283" spans="4:4" ht="14.25" customHeight="1" x14ac:dyDescent="0.25">
      <c r="D283" s="11"/>
    </row>
    <row r="284" spans="4:4" ht="14.25" customHeight="1" x14ac:dyDescent="0.25">
      <c r="D284" s="11"/>
    </row>
    <row r="285" spans="4:4" ht="14.25" customHeight="1" x14ac:dyDescent="0.25">
      <c r="D285" s="11"/>
    </row>
    <row r="286" spans="4:4" ht="14.25" customHeight="1" x14ac:dyDescent="0.25">
      <c r="D286" s="11"/>
    </row>
    <row r="287" spans="4:4" ht="14.25" customHeight="1" x14ac:dyDescent="0.25">
      <c r="D287" s="11"/>
    </row>
    <row r="288" spans="4:4" ht="14.25" customHeight="1" x14ac:dyDescent="0.25">
      <c r="D288" s="11"/>
    </row>
    <row r="289" spans="4:4" ht="14.25" customHeight="1" x14ac:dyDescent="0.25">
      <c r="D289" s="11"/>
    </row>
    <row r="290" spans="4:4" ht="14.25" customHeight="1" x14ac:dyDescent="0.25">
      <c r="D290" s="11"/>
    </row>
    <row r="291" spans="4:4" ht="14.25" customHeight="1" x14ac:dyDescent="0.25">
      <c r="D291" s="11"/>
    </row>
    <row r="292" spans="4:4" ht="14.25" customHeight="1" x14ac:dyDescent="0.25">
      <c r="D292" s="11"/>
    </row>
    <row r="293" spans="4:4" ht="14.25" customHeight="1" x14ac:dyDescent="0.25">
      <c r="D293" s="11"/>
    </row>
    <row r="294" spans="4:4" ht="14.25" customHeight="1" x14ac:dyDescent="0.25">
      <c r="D294" s="11"/>
    </row>
    <row r="295" spans="4:4" ht="14.25" customHeight="1" x14ac:dyDescent="0.25">
      <c r="D295" s="11"/>
    </row>
    <row r="296" spans="4:4" ht="14.25" customHeight="1" x14ac:dyDescent="0.25">
      <c r="D296" s="11"/>
    </row>
    <row r="297" spans="4:4" ht="14.25" customHeight="1" x14ac:dyDescent="0.25">
      <c r="D297" s="11"/>
    </row>
    <row r="298" spans="4:4" ht="14.25" customHeight="1" x14ac:dyDescent="0.25">
      <c r="D298" s="11"/>
    </row>
    <row r="299" spans="4:4" ht="14.25" customHeight="1" x14ac:dyDescent="0.25">
      <c r="D299" s="11"/>
    </row>
    <row r="300" spans="4:4" ht="14.25" customHeight="1" x14ac:dyDescent="0.25">
      <c r="D300" s="11"/>
    </row>
    <row r="301" spans="4:4" ht="14.25" customHeight="1" x14ac:dyDescent="0.25">
      <c r="D301" s="11"/>
    </row>
    <row r="302" spans="4:4" ht="14.25" customHeight="1" x14ac:dyDescent="0.25">
      <c r="D302" s="11"/>
    </row>
    <row r="303" spans="4:4" ht="14.25" customHeight="1" x14ac:dyDescent="0.25">
      <c r="D303" s="11"/>
    </row>
    <row r="304" spans="4:4" ht="14.25" customHeight="1" x14ac:dyDescent="0.25">
      <c r="D304" s="11"/>
    </row>
    <row r="305" spans="4:4" ht="14.25" customHeight="1" x14ac:dyDescent="0.25">
      <c r="D305" s="11"/>
    </row>
    <row r="306" spans="4:4" ht="14.25" customHeight="1" x14ac:dyDescent="0.25">
      <c r="D306" s="11"/>
    </row>
    <row r="307" spans="4:4" ht="14.25" customHeight="1" x14ac:dyDescent="0.25">
      <c r="D307" s="11"/>
    </row>
    <row r="308" spans="4:4" ht="14.25" customHeight="1" x14ac:dyDescent="0.25">
      <c r="D308" s="11"/>
    </row>
    <row r="309" spans="4:4" ht="14.25" customHeight="1" x14ac:dyDescent="0.25">
      <c r="D309" s="11"/>
    </row>
    <row r="310" spans="4:4" ht="14.25" customHeight="1" x14ac:dyDescent="0.25">
      <c r="D310" s="11"/>
    </row>
    <row r="311" spans="4:4" ht="14.25" customHeight="1" x14ac:dyDescent="0.25">
      <c r="D311" s="11"/>
    </row>
    <row r="312" spans="4:4" ht="14.25" customHeight="1" x14ac:dyDescent="0.25">
      <c r="D312" s="11"/>
    </row>
    <row r="313" spans="4:4" ht="14.25" customHeight="1" x14ac:dyDescent="0.25">
      <c r="D313" s="11"/>
    </row>
    <row r="314" spans="4:4" ht="14.25" customHeight="1" x14ac:dyDescent="0.25">
      <c r="D314" s="11"/>
    </row>
    <row r="315" spans="4:4" ht="14.25" customHeight="1" x14ac:dyDescent="0.25">
      <c r="D315" s="11"/>
    </row>
    <row r="316" spans="4:4" ht="14.25" customHeight="1" x14ac:dyDescent="0.25">
      <c r="D316" s="11"/>
    </row>
    <row r="317" spans="4:4" ht="14.25" customHeight="1" x14ac:dyDescent="0.25">
      <c r="D317" s="11"/>
    </row>
    <row r="318" spans="4:4" ht="14.25" customHeight="1" x14ac:dyDescent="0.25">
      <c r="D318" s="11"/>
    </row>
    <row r="319" spans="4:4" ht="14.25" customHeight="1" x14ac:dyDescent="0.25">
      <c r="D319" s="11"/>
    </row>
    <row r="320" spans="4:4" ht="14.25" customHeight="1" x14ac:dyDescent="0.25">
      <c r="D320" s="11"/>
    </row>
    <row r="321" spans="4:4" ht="14.25" customHeight="1" x14ac:dyDescent="0.25">
      <c r="D321" s="11"/>
    </row>
    <row r="322" spans="4:4" ht="14.25" customHeight="1" x14ac:dyDescent="0.25">
      <c r="D322" s="11"/>
    </row>
    <row r="323" spans="4:4" ht="14.25" customHeight="1" x14ac:dyDescent="0.25">
      <c r="D323" s="11"/>
    </row>
    <row r="324" spans="4:4" ht="14.25" customHeight="1" x14ac:dyDescent="0.25">
      <c r="D324" s="11"/>
    </row>
    <row r="325" spans="4:4" ht="14.25" customHeight="1" x14ac:dyDescent="0.25">
      <c r="D325" s="11"/>
    </row>
    <row r="326" spans="4:4" ht="14.25" customHeight="1" x14ac:dyDescent="0.25">
      <c r="D326" s="11"/>
    </row>
    <row r="327" spans="4:4" ht="14.25" customHeight="1" x14ac:dyDescent="0.25">
      <c r="D327" s="11"/>
    </row>
    <row r="328" spans="4:4" ht="14.25" customHeight="1" x14ac:dyDescent="0.25">
      <c r="D328" s="11"/>
    </row>
    <row r="329" spans="4:4" ht="14.25" customHeight="1" x14ac:dyDescent="0.25">
      <c r="D329" s="11"/>
    </row>
    <row r="330" spans="4:4" ht="14.25" customHeight="1" x14ac:dyDescent="0.25">
      <c r="D330" s="11"/>
    </row>
    <row r="331" spans="4:4" ht="14.25" customHeight="1" x14ac:dyDescent="0.25">
      <c r="D331" s="11"/>
    </row>
    <row r="332" spans="4:4" ht="14.25" customHeight="1" x14ac:dyDescent="0.25">
      <c r="D332" s="11"/>
    </row>
    <row r="333" spans="4:4" ht="14.25" customHeight="1" x14ac:dyDescent="0.25">
      <c r="D333" s="11"/>
    </row>
    <row r="334" spans="4:4" ht="14.25" customHeight="1" x14ac:dyDescent="0.25">
      <c r="D334" s="11"/>
    </row>
    <row r="335" spans="4:4" ht="14.25" customHeight="1" x14ac:dyDescent="0.25">
      <c r="D335" s="11"/>
    </row>
    <row r="336" spans="4:4" ht="14.25" customHeight="1" x14ac:dyDescent="0.25">
      <c r="D336" s="11"/>
    </row>
    <row r="337" spans="4:4" ht="14.25" customHeight="1" x14ac:dyDescent="0.25">
      <c r="D337" s="11"/>
    </row>
    <row r="338" spans="4:4" ht="14.25" customHeight="1" x14ac:dyDescent="0.25">
      <c r="D338" s="11"/>
    </row>
    <row r="339" spans="4:4" ht="14.25" customHeight="1" x14ac:dyDescent="0.25">
      <c r="D339" s="11"/>
    </row>
    <row r="340" spans="4:4" ht="14.25" customHeight="1" x14ac:dyDescent="0.25">
      <c r="D340" s="11"/>
    </row>
    <row r="341" spans="4:4" ht="14.25" customHeight="1" x14ac:dyDescent="0.25">
      <c r="D341" s="11"/>
    </row>
    <row r="342" spans="4:4" ht="14.25" customHeight="1" x14ac:dyDescent="0.25">
      <c r="D342" s="11"/>
    </row>
    <row r="343" spans="4:4" ht="14.25" customHeight="1" x14ac:dyDescent="0.25">
      <c r="D343" s="11"/>
    </row>
    <row r="344" spans="4:4" ht="14.25" customHeight="1" x14ac:dyDescent="0.25">
      <c r="D344" s="11"/>
    </row>
    <row r="345" spans="4:4" ht="14.25" customHeight="1" x14ac:dyDescent="0.25">
      <c r="D345" s="11"/>
    </row>
    <row r="346" spans="4:4" ht="14.25" customHeight="1" x14ac:dyDescent="0.25">
      <c r="D346" s="11"/>
    </row>
    <row r="347" spans="4:4" ht="14.25" customHeight="1" x14ac:dyDescent="0.25">
      <c r="D347" s="11"/>
    </row>
    <row r="348" spans="4:4" ht="14.25" customHeight="1" x14ac:dyDescent="0.25">
      <c r="D348" s="11"/>
    </row>
    <row r="349" spans="4:4" ht="14.25" customHeight="1" x14ac:dyDescent="0.25">
      <c r="D349" s="11"/>
    </row>
    <row r="350" spans="4:4" ht="14.25" customHeight="1" x14ac:dyDescent="0.25">
      <c r="D350" s="11"/>
    </row>
    <row r="351" spans="4:4" ht="14.25" customHeight="1" x14ac:dyDescent="0.25">
      <c r="D351" s="11"/>
    </row>
    <row r="352" spans="4:4" ht="14.25" customHeight="1" x14ac:dyDescent="0.25">
      <c r="D352" s="11"/>
    </row>
    <row r="353" spans="4:4" ht="14.25" customHeight="1" x14ac:dyDescent="0.25">
      <c r="D353" s="11"/>
    </row>
    <row r="354" spans="4:4" ht="14.25" customHeight="1" x14ac:dyDescent="0.25">
      <c r="D354" s="11"/>
    </row>
    <row r="355" spans="4:4" ht="14.25" customHeight="1" x14ac:dyDescent="0.25">
      <c r="D355" s="11"/>
    </row>
    <row r="356" spans="4:4" ht="14.25" customHeight="1" x14ac:dyDescent="0.25">
      <c r="D356" s="11"/>
    </row>
    <row r="357" spans="4:4" ht="14.25" customHeight="1" x14ac:dyDescent="0.25">
      <c r="D357" s="11"/>
    </row>
    <row r="358" spans="4:4" ht="14.25" customHeight="1" x14ac:dyDescent="0.25">
      <c r="D358" s="11"/>
    </row>
    <row r="359" spans="4:4" ht="14.25" customHeight="1" x14ac:dyDescent="0.25">
      <c r="D359" s="11"/>
    </row>
    <row r="360" spans="4:4" ht="14.25" customHeight="1" x14ac:dyDescent="0.25">
      <c r="D360" s="11"/>
    </row>
    <row r="361" spans="4:4" ht="14.25" customHeight="1" x14ac:dyDescent="0.25">
      <c r="D361" s="11"/>
    </row>
    <row r="362" spans="4:4" ht="14.25" customHeight="1" x14ac:dyDescent="0.25">
      <c r="D362" s="11"/>
    </row>
    <row r="363" spans="4:4" ht="14.25" customHeight="1" x14ac:dyDescent="0.25">
      <c r="D363" s="11"/>
    </row>
    <row r="364" spans="4:4" ht="14.25" customHeight="1" x14ac:dyDescent="0.25">
      <c r="D364" s="11"/>
    </row>
    <row r="365" spans="4:4" ht="14.25" customHeight="1" x14ac:dyDescent="0.25">
      <c r="D365" s="11"/>
    </row>
    <row r="366" spans="4:4" ht="14.25" customHeight="1" x14ac:dyDescent="0.25">
      <c r="D366" s="11"/>
    </row>
    <row r="367" spans="4:4" ht="14.25" customHeight="1" x14ac:dyDescent="0.25">
      <c r="D367" s="11"/>
    </row>
    <row r="368" spans="4:4" ht="14.25" customHeight="1" x14ac:dyDescent="0.25">
      <c r="D368" s="11"/>
    </row>
    <row r="369" spans="4:4" ht="14.25" customHeight="1" x14ac:dyDescent="0.25">
      <c r="D369" s="11"/>
    </row>
    <row r="370" spans="4:4" ht="14.25" customHeight="1" x14ac:dyDescent="0.25">
      <c r="D370" s="11"/>
    </row>
    <row r="371" spans="4:4" ht="14.25" customHeight="1" x14ac:dyDescent="0.25">
      <c r="D371" s="11"/>
    </row>
    <row r="372" spans="4:4" ht="14.25" customHeight="1" x14ac:dyDescent="0.25">
      <c r="D372" s="11"/>
    </row>
    <row r="373" spans="4:4" ht="14.25" customHeight="1" x14ac:dyDescent="0.25">
      <c r="D373" s="11"/>
    </row>
    <row r="374" spans="4:4" ht="14.25" customHeight="1" x14ac:dyDescent="0.25">
      <c r="D374" s="11"/>
    </row>
    <row r="375" spans="4:4" ht="14.25" customHeight="1" x14ac:dyDescent="0.25">
      <c r="D375" s="11"/>
    </row>
    <row r="376" spans="4:4" ht="14.25" customHeight="1" x14ac:dyDescent="0.25">
      <c r="D376" s="11"/>
    </row>
    <row r="377" spans="4:4" ht="14.25" customHeight="1" x14ac:dyDescent="0.25">
      <c r="D377" s="11"/>
    </row>
    <row r="378" spans="4:4" ht="14.25" customHeight="1" x14ac:dyDescent="0.25">
      <c r="D378" s="11"/>
    </row>
    <row r="379" spans="4:4" ht="14.25" customHeight="1" x14ac:dyDescent="0.25">
      <c r="D379" s="11"/>
    </row>
    <row r="380" spans="4:4" ht="14.25" customHeight="1" x14ac:dyDescent="0.25">
      <c r="D380" s="11"/>
    </row>
    <row r="381" spans="4:4" ht="14.25" customHeight="1" x14ac:dyDescent="0.25">
      <c r="D381" s="11"/>
    </row>
    <row r="382" spans="4:4" ht="14.25" customHeight="1" x14ac:dyDescent="0.25">
      <c r="D382" s="11"/>
    </row>
    <row r="383" spans="4:4" ht="14.25" customHeight="1" x14ac:dyDescent="0.25">
      <c r="D383" s="11"/>
    </row>
    <row r="384" spans="4:4" ht="14.25" customHeight="1" x14ac:dyDescent="0.25">
      <c r="D384" s="11"/>
    </row>
    <row r="385" spans="4:4" ht="14.25" customHeight="1" x14ac:dyDescent="0.25">
      <c r="D385" s="11"/>
    </row>
    <row r="386" spans="4:4" ht="14.25" customHeight="1" x14ac:dyDescent="0.25">
      <c r="D386" s="11"/>
    </row>
    <row r="387" spans="4:4" ht="14.25" customHeight="1" x14ac:dyDescent="0.25">
      <c r="D387" s="11"/>
    </row>
    <row r="388" spans="4:4" ht="14.25" customHeight="1" x14ac:dyDescent="0.25">
      <c r="D388" s="11"/>
    </row>
    <row r="389" spans="4:4" ht="14.25" customHeight="1" x14ac:dyDescent="0.25">
      <c r="D389" s="11"/>
    </row>
    <row r="390" spans="4:4" ht="14.25" customHeight="1" x14ac:dyDescent="0.25">
      <c r="D390" s="11"/>
    </row>
    <row r="391" spans="4:4" ht="14.25" customHeight="1" x14ac:dyDescent="0.25">
      <c r="D391" s="11"/>
    </row>
    <row r="392" spans="4:4" ht="14.25" customHeight="1" x14ac:dyDescent="0.25">
      <c r="D392" s="11"/>
    </row>
    <row r="393" spans="4:4" ht="14.25" customHeight="1" x14ac:dyDescent="0.25">
      <c r="D393" s="11"/>
    </row>
    <row r="394" spans="4:4" ht="14.25" customHeight="1" x14ac:dyDescent="0.25">
      <c r="D394" s="11"/>
    </row>
    <row r="395" spans="4:4" ht="14.25" customHeight="1" x14ac:dyDescent="0.25">
      <c r="D395" s="11"/>
    </row>
    <row r="396" spans="4:4" ht="14.25" customHeight="1" x14ac:dyDescent="0.25">
      <c r="D396" s="11"/>
    </row>
    <row r="397" spans="4:4" ht="14.25" customHeight="1" x14ac:dyDescent="0.25">
      <c r="D397" s="11"/>
    </row>
    <row r="398" spans="4:4" ht="14.25" customHeight="1" x14ac:dyDescent="0.25">
      <c r="D398" s="11"/>
    </row>
    <row r="399" spans="4:4" ht="14.25" customHeight="1" x14ac:dyDescent="0.25">
      <c r="D399" s="11"/>
    </row>
    <row r="400" spans="4:4" ht="14.25" customHeight="1" x14ac:dyDescent="0.25">
      <c r="D400" s="11"/>
    </row>
    <row r="401" spans="4:4" ht="14.25" customHeight="1" x14ac:dyDescent="0.25">
      <c r="D401" s="11"/>
    </row>
    <row r="402" spans="4:4" ht="14.25" customHeight="1" x14ac:dyDescent="0.25">
      <c r="D402" s="11"/>
    </row>
    <row r="403" spans="4:4" ht="14.25" customHeight="1" x14ac:dyDescent="0.25">
      <c r="D403" s="11"/>
    </row>
    <row r="404" spans="4:4" ht="14.25" customHeight="1" x14ac:dyDescent="0.25">
      <c r="D404" s="11"/>
    </row>
    <row r="405" spans="4:4" ht="14.25" customHeight="1" x14ac:dyDescent="0.25">
      <c r="D405" s="11"/>
    </row>
    <row r="406" spans="4:4" ht="14.25" customHeight="1" x14ac:dyDescent="0.25">
      <c r="D406" s="11"/>
    </row>
    <row r="407" spans="4:4" ht="14.25" customHeight="1" x14ac:dyDescent="0.25">
      <c r="D407" s="11"/>
    </row>
    <row r="408" spans="4:4" ht="14.25" customHeight="1" x14ac:dyDescent="0.25">
      <c r="D408" s="11"/>
    </row>
    <row r="409" spans="4:4" ht="14.25" customHeight="1" x14ac:dyDescent="0.25">
      <c r="D409" s="11"/>
    </row>
    <row r="410" spans="4:4" ht="14.25" customHeight="1" x14ac:dyDescent="0.25">
      <c r="D410" s="11"/>
    </row>
    <row r="411" spans="4:4" ht="14.25" customHeight="1" x14ac:dyDescent="0.25">
      <c r="D411" s="11"/>
    </row>
    <row r="412" spans="4:4" ht="14.25" customHeight="1" x14ac:dyDescent="0.25">
      <c r="D412" s="11"/>
    </row>
    <row r="413" spans="4:4" ht="14.25" customHeight="1" x14ac:dyDescent="0.25">
      <c r="D413" s="11"/>
    </row>
    <row r="414" spans="4:4" ht="14.25" customHeight="1" x14ac:dyDescent="0.25">
      <c r="D414" s="11"/>
    </row>
    <row r="415" spans="4:4" ht="14.25" customHeight="1" x14ac:dyDescent="0.25">
      <c r="D415" s="11"/>
    </row>
    <row r="416" spans="4:4" ht="14.25" customHeight="1" x14ac:dyDescent="0.25">
      <c r="D416" s="11"/>
    </row>
    <row r="417" spans="4:4" ht="14.25" customHeight="1" x14ac:dyDescent="0.25">
      <c r="D417" s="11"/>
    </row>
    <row r="418" spans="4:4" ht="14.25" customHeight="1" x14ac:dyDescent="0.25">
      <c r="D418" s="11"/>
    </row>
    <row r="419" spans="4:4" ht="14.25" customHeight="1" x14ac:dyDescent="0.25">
      <c r="D419" s="11"/>
    </row>
    <row r="420" spans="4:4" ht="14.25" customHeight="1" x14ac:dyDescent="0.25">
      <c r="D420" s="11"/>
    </row>
    <row r="421" spans="4:4" ht="14.25" customHeight="1" x14ac:dyDescent="0.25">
      <c r="D421" s="11"/>
    </row>
    <row r="422" spans="4:4" ht="14.25" customHeight="1" x14ac:dyDescent="0.25">
      <c r="D422" s="11"/>
    </row>
    <row r="423" spans="4:4" ht="14.25" customHeight="1" x14ac:dyDescent="0.25">
      <c r="D423" s="11"/>
    </row>
    <row r="424" spans="4:4" ht="14.25" customHeight="1" x14ac:dyDescent="0.25">
      <c r="D424" s="11"/>
    </row>
    <row r="425" spans="4:4" ht="14.25" customHeight="1" x14ac:dyDescent="0.25">
      <c r="D425" s="11"/>
    </row>
    <row r="426" spans="4:4" ht="14.25" customHeight="1" x14ac:dyDescent="0.25">
      <c r="D426" s="11"/>
    </row>
    <row r="427" spans="4:4" ht="14.25" customHeight="1" x14ac:dyDescent="0.25">
      <c r="D427" s="11"/>
    </row>
    <row r="428" spans="4:4" ht="14.25" customHeight="1" x14ac:dyDescent="0.25">
      <c r="D428" s="11"/>
    </row>
    <row r="429" spans="4:4" ht="14.25" customHeight="1" x14ac:dyDescent="0.25">
      <c r="D429" s="11"/>
    </row>
    <row r="430" spans="4:4" ht="14.25" customHeight="1" x14ac:dyDescent="0.25">
      <c r="D430" s="11"/>
    </row>
    <row r="431" spans="4:4" ht="14.25" customHeight="1" x14ac:dyDescent="0.25">
      <c r="D431" s="11"/>
    </row>
    <row r="432" spans="4:4" ht="14.25" customHeight="1" x14ac:dyDescent="0.25">
      <c r="D432" s="11"/>
    </row>
    <row r="433" spans="4:4" ht="14.25" customHeight="1" x14ac:dyDescent="0.25">
      <c r="D433" s="11"/>
    </row>
    <row r="434" spans="4:4" ht="14.25" customHeight="1" x14ac:dyDescent="0.25">
      <c r="D434" s="11"/>
    </row>
    <row r="435" spans="4:4" ht="14.25" customHeight="1" x14ac:dyDescent="0.25">
      <c r="D435" s="11"/>
    </row>
    <row r="436" spans="4:4" ht="14.25" customHeight="1" x14ac:dyDescent="0.25">
      <c r="D436" s="11"/>
    </row>
    <row r="437" spans="4:4" ht="14.25" customHeight="1" x14ac:dyDescent="0.25">
      <c r="D437" s="11"/>
    </row>
    <row r="438" spans="4:4" ht="14.25" customHeight="1" x14ac:dyDescent="0.25">
      <c r="D438" s="11"/>
    </row>
    <row r="439" spans="4:4" ht="14.25" customHeight="1" x14ac:dyDescent="0.25">
      <c r="D439" s="11"/>
    </row>
    <row r="440" spans="4:4" ht="14.25" customHeight="1" x14ac:dyDescent="0.25">
      <c r="D440" s="11"/>
    </row>
    <row r="441" spans="4:4" ht="14.25" customHeight="1" x14ac:dyDescent="0.25">
      <c r="D441" s="11"/>
    </row>
    <row r="442" spans="4:4" ht="14.25" customHeight="1" x14ac:dyDescent="0.25">
      <c r="D442" s="11"/>
    </row>
    <row r="443" spans="4:4" ht="14.25" customHeight="1" x14ac:dyDescent="0.25">
      <c r="D443" s="11"/>
    </row>
    <row r="444" spans="4:4" ht="14.25" customHeight="1" x14ac:dyDescent="0.25">
      <c r="D444" s="11"/>
    </row>
    <row r="445" spans="4:4" ht="14.25" customHeight="1" x14ac:dyDescent="0.25">
      <c r="D445" s="11"/>
    </row>
    <row r="446" spans="4:4" ht="14.25" customHeight="1" x14ac:dyDescent="0.25">
      <c r="D446" s="11"/>
    </row>
    <row r="447" spans="4:4" ht="14.25" customHeight="1" x14ac:dyDescent="0.25">
      <c r="D447" s="11"/>
    </row>
    <row r="448" spans="4:4" ht="14.25" customHeight="1" x14ac:dyDescent="0.25">
      <c r="D448" s="11"/>
    </row>
    <row r="449" spans="4:4" ht="14.25" customHeight="1" x14ac:dyDescent="0.25">
      <c r="D449" s="11"/>
    </row>
    <row r="450" spans="4:4" ht="14.25" customHeight="1" x14ac:dyDescent="0.25">
      <c r="D450" s="11"/>
    </row>
    <row r="451" spans="4:4" ht="14.25" customHeight="1" x14ac:dyDescent="0.25">
      <c r="D451" s="11"/>
    </row>
    <row r="452" spans="4:4" ht="14.25" customHeight="1" x14ac:dyDescent="0.25">
      <c r="D452" s="11"/>
    </row>
    <row r="453" spans="4:4" ht="14.25" customHeight="1" x14ac:dyDescent="0.25">
      <c r="D453" s="11"/>
    </row>
    <row r="454" spans="4:4" ht="14.25" customHeight="1" x14ac:dyDescent="0.25">
      <c r="D454" s="11"/>
    </row>
    <row r="455" spans="4:4" ht="14.25" customHeight="1" x14ac:dyDescent="0.25">
      <c r="D455" s="11"/>
    </row>
    <row r="456" spans="4:4" ht="14.25" customHeight="1" x14ac:dyDescent="0.25">
      <c r="D456" s="11"/>
    </row>
    <row r="457" spans="4:4" ht="14.25" customHeight="1" x14ac:dyDescent="0.25">
      <c r="D457" s="11"/>
    </row>
    <row r="458" spans="4:4" ht="14.25" customHeight="1" x14ac:dyDescent="0.25">
      <c r="D458" s="11"/>
    </row>
    <row r="459" spans="4:4" ht="14.25" customHeight="1" x14ac:dyDescent="0.25">
      <c r="D459" s="11"/>
    </row>
    <row r="460" spans="4:4" ht="14.25" customHeight="1" x14ac:dyDescent="0.25">
      <c r="D460" s="11"/>
    </row>
    <row r="461" spans="4:4" ht="14.25" customHeight="1" x14ac:dyDescent="0.25">
      <c r="D461" s="11"/>
    </row>
    <row r="462" spans="4:4" ht="14.25" customHeight="1" x14ac:dyDescent="0.25">
      <c r="D462" s="11"/>
    </row>
    <row r="463" spans="4:4" ht="14.25" customHeight="1" x14ac:dyDescent="0.25">
      <c r="D463" s="11"/>
    </row>
    <row r="464" spans="4:4" ht="14.25" customHeight="1" x14ac:dyDescent="0.25">
      <c r="D464" s="11"/>
    </row>
    <row r="465" spans="4:4" ht="14.25" customHeight="1" x14ac:dyDescent="0.25">
      <c r="D465" s="11"/>
    </row>
    <row r="466" spans="4:4" ht="14.25" customHeight="1" x14ac:dyDescent="0.25">
      <c r="D466" s="11"/>
    </row>
    <row r="467" spans="4:4" ht="14.25" customHeight="1" x14ac:dyDescent="0.25">
      <c r="D467" s="11"/>
    </row>
    <row r="468" spans="4:4" ht="14.25" customHeight="1" x14ac:dyDescent="0.25">
      <c r="D468" s="11"/>
    </row>
    <row r="469" spans="4:4" ht="14.25" customHeight="1" x14ac:dyDescent="0.25">
      <c r="D469" s="11"/>
    </row>
    <row r="470" spans="4:4" ht="14.25" customHeight="1" x14ac:dyDescent="0.25">
      <c r="D470" s="11"/>
    </row>
    <row r="471" spans="4:4" ht="14.25" customHeight="1" x14ac:dyDescent="0.25">
      <c r="D471" s="11"/>
    </row>
    <row r="472" spans="4:4" ht="14.25" customHeight="1" x14ac:dyDescent="0.25">
      <c r="D472" s="11"/>
    </row>
    <row r="473" spans="4:4" ht="14.25" customHeight="1" x14ac:dyDescent="0.25">
      <c r="D473" s="11"/>
    </row>
    <row r="474" spans="4:4" ht="14.25" customHeight="1" x14ac:dyDescent="0.25">
      <c r="D474" s="11"/>
    </row>
    <row r="475" spans="4:4" ht="14.25" customHeight="1" x14ac:dyDescent="0.25">
      <c r="D475" s="11"/>
    </row>
    <row r="476" spans="4:4" ht="14.25" customHeight="1" x14ac:dyDescent="0.25">
      <c r="D476" s="11"/>
    </row>
    <row r="477" spans="4:4" ht="14.25" customHeight="1" x14ac:dyDescent="0.25">
      <c r="D477" s="11"/>
    </row>
    <row r="478" spans="4:4" ht="14.25" customHeight="1" x14ac:dyDescent="0.25">
      <c r="D478" s="11"/>
    </row>
    <row r="479" spans="4:4" ht="14.25" customHeight="1" x14ac:dyDescent="0.25">
      <c r="D479" s="11"/>
    </row>
    <row r="480" spans="4:4" ht="14.25" customHeight="1" x14ac:dyDescent="0.25">
      <c r="D480" s="11"/>
    </row>
    <row r="481" spans="4:4" ht="14.25" customHeight="1" x14ac:dyDescent="0.25">
      <c r="D481" s="11"/>
    </row>
    <row r="482" spans="4:4" ht="14.25" customHeight="1" x14ac:dyDescent="0.25">
      <c r="D482" s="11"/>
    </row>
    <row r="483" spans="4:4" ht="14.25" customHeight="1" x14ac:dyDescent="0.25">
      <c r="D483" s="11"/>
    </row>
    <row r="484" spans="4:4" ht="14.25" customHeight="1" x14ac:dyDescent="0.25">
      <c r="D484" s="11"/>
    </row>
    <row r="485" spans="4:4" ht="14.25" customHeight="1" x14ac:dyDescent="0.25">
      <c r="D485" s="11"/>
    </row>
    <row r="486" spans="4:4" ht="14.25" customHeight="1" x14ac:dyDescent="0.25">
      <c r="D486" s="11"/>
    </row>
    <row r="487" spans="4:4" ht="14.25" customHeight="1" x14ac:dyDescent="0.25">
      <c r="D487" s="11"/>
    </row>
    <row r="488" spans="4:4" ht="14.25" customHeight="1" x14ac:dyDescent="0.25">
      <c r="D488" s="11"/>
    </row>
    <row r="489" spans="4:4" ht="14.25" customHeight="1" x14ac:dyDescent="0.25">
      <c r="D489" s="11"/>
    </row>
    <row r="490" spans="4:4" ht="14.25" customHeight="1" x14ac:dyDescent="0.25">
      <c r="D490" s="11"/>
    </row>
    <row r="491" spans="4:4" ht="14.25" customHeight="1" x14ac:dyDescent="0.25">
      <c r="D491" s="11"/>
    </row>
    <row r="492" spans="4:4" ht="14.25" customHeight="1" x14ac:dyDescent="0.25">
      <c r="D492" s="11"/>
    </row>
    <row r="493" spans="4:4" ht="14.25" customHeight="1" x14ac:dyDescent="0.25">
      <c r="D493" s="11"/>
    </row>
    <row r="494" spans="4:4" ht="14.25" customHeight="1" x14ac:dyDescent="0.25">
      <c r="D494" s="11"/>
    </row>
    <row r="495" spans="4:4" ht="14.25" customHeight="1" x14ac:dyDescent="0.25">
      <c r="D495" s="11"/>
    </row>
    <row r="496" spans="4:4" ht="14.25" customHeight="1" x14ac:dyDescent="0.25">
      <c r="D496" s="11"/>
    </row>
    <row r="497" spans="4:4" ht="14.25" customHeight="1" x14ac:dyDescent="0.25">
      <c r="D497" s="11"/>
    </row>
    <row r="498" spans="4:4" ht="14.25" customHeight="1" x14ac:dyDescent="0.25">
      <c r="D498" s="11"/>
    </row>
    <row r="499" spans="4:4" ht="14.25" customHeight="1" x14ac:dyDescent="0.25">
      <c r="D499" s="11"/>
    </row>
    <row r="500" spans="4:4" ht="14.25" customHeight="1" x14ac:dyDescent="0.25">
      <c r="D500" s="11"/>
    </row>
    <row r="501" spans="4:4" ht="14.25" customHeight="1" x14ac:dyDescent="0.25">
      <c r="D501" s="11"/>
    </row>
    <row r="502" spans="4:4" ht="14.25" customHeight="1" x14ac:dyDescent="0.25">
      <c r="D502" s="11"/>
    </row>
    <row r="503" spans="4:4" ht="14.25" customHeight="1" x14ac:dyDescent="0.25">
      <c r="D503" s="11"/>
    </row>
    <row r="504" spans="4:4" ht="14.25" customHeight="1" x14ac:dyDescent="0.25">
      <c r="D504" s="11"/>
    </row>
    <row r="505" spans="4:4" ht="14.25" customHeight="1" x14ac:dyDescent="0.25">
      <c r="D505" s="11"/>
    </row>
    <row r="506" spans="4:4" ht="14.25" customHeight="1" x14ac:dyDescent="0.25">
      <c r="D506" s="11"/>
    </row>
    <row r="507" spans="4:4" ht="14.25" customHeight="1" x14ac:dyDescent="0.25">
      <c r="D507" s="11"/>
    </row>
    <row r="508" spans="4:4" ht="14.25" customHeight="1" x14ac:dyDescent="0.25">
      <c r="D508" s="11"/>
    </row>
    <row r="509" spans="4:4" ht="14.25" customHeight="1" x14ac:dyDescent="0.25">
      <c r="D509" s="11"/>
    </row>
    <row r="510" spans="4:4" ht="14.25" customHeight="1" x14ac:dyDescent="0.25">
      <c r="D510" s="11"/>
    </row>
    <row r="511" spans="4:4" ht="14.25" customHeight="1" x14ac:dyDescent="0.25">
      <c r="D511" s="11"/>
    </row>
    <row r="512" spans="4:4" ht="14.25" customHeight="1" x14ac:dyDescent="0.25">
      <c r="D512" s="11"/>
    </row>
    <row r="513" spans="4:4" ht="14.25" customHeight="1" x14ac:dyDescent="0.25">
      <c r="D513" s="11"/>
    </row>
    <row r="514" spans="4:4" ht="14.25" customHeight="1" x14ac:dyDescent="0.25">
      <c r="D514" s="11"/>
    </row>
    <row r="515" spans="4:4" ht="14.25" customHeight="1" x14ac:dyDescent="0.25">
      <c r="D515" s="11"/>
    </row>
    <row r="516" spans="4:4" ht="14.25" customHeight="1" x14ac:dyDescent="0.25">
      <c r="D516" s="11"/>
    </row>
    <row r="517" spans="4:4" ht="14.25" customHeight="1" x14ac:dyDescent="0.25">
      <c r="D517" s="11"/>
    </row>
    <row r="518" spans="4:4" ht="14.25" customHeight="1" x14ac:dyDescent="0.25">
      <c r="D518" s="11"/>
    </row>
    <row r="519" spans="4:4" ht="14.25" customHeight="1" x14ac:dyDescent="0.25">
      <c r="D519" s="11"/>
    </row>
    <row r="520" spans="4:4" ht="14.25" customHeight="1" x14ac:dyDescent="0.25">
      <c r="D520" s="11"/>
    </row>
    <row r="521" spans="4:4" ht="14.25" customHeight="1" x14ac:dyDescent="0.25">
      <c r="D521" s="11"/>
    </row>
    <row r="522" spans="4:4" ht="14.25" customHeight="1" x14ac:dyDescent="0.25">
      <c r="D522" s="11"/>
    </row>
    <row r="523" spans="4:4" ht="14.25" customHeight="1" x14ac:dyDescent="0.25">
      <c r="D523" s="11"/>
    </row>
    <row r="524" spans="4:4" ht="14.25" customHeight="1" x14ac:dyDescent="0.25">
      <c r="D524" s="11"/>
    </row>
    <row r="525" spans="4:4" ht="14.25" customHeight="1" x14ac:dyDescent="0.25">
      <c r="D525" s="11"/>
    </row>
    <row r="526" spans="4:4" ht="14.25" customHeight="1" x14ac:dyDescent="0.25">
      <c r="D526" s="11"/>
    </row>
    <row r="527" spans="4:4" ht="14.25" customHeight="1" x14ac:dyDescent="0.25">
      <c r="D527" s="11"/>
    </row>
    <row r="528" spans="4:4" ht="14.25" customHeight="1" x14ac:dyDescent="0.25">
      <c r="D528" s="11"/>
    </row>
    <row r="529" spans="4:4" ht="14.25" customHeight="1" x14ac:dyDescent="0.25">
      <c r="D529" s="11"/>
    </row>
    <row r="530" spans="4:4" ht="14.25" customHeight="1" x14ac:dyDescent="0.25">
      <c r="D530" s="11"/>
    </row>
    <row r="531" spans="4:4" ht="14.25" customHeight="1" x14ac:dyDescent="0.25">
      <c r="D531" s="11"/>
    </row>
    <row r="532" spans="4:4" ht="14.25" customHeight="1" x14ac:dyDescent="0.25">
      <c r="D532" s="11"/>
    </row>
    <row r="533" spans="4:4" ht="14.25" customHeight="1" x14ac:dyDescent="0.25">
      <c r="D533" s="11"/>
    </row>
    <row r="534" spans="4:4" ht="14.25" customHeight="1" x14ac:dyDescent="0.25">
      <c r="D534" s="11"/>
    </row>
    <row r="535" spans="4:4" ht="14.25" customHeight="1" x14ac:dyDescent="0.25">
      <c r="D535" s="11"/>
    </row>
    <row r="536" spans="4:4" ht="14.25" customHeight="1" x14ac:dyDescent="0.25">
      <c r="D536" s="11"/>
    </row>
    <row r="537" spans="4:4" ht="14.25" customHeight="1" x14ac:dyDescent="0.25">
      <c r="D537" s="11"/>
    </row>
    <row r="538" spans="4:4" ht="14.25" customHeight="1" x14ac:dyDescent="0.25">
      <c r="D538" s="11"/>
    </row>
    <row r="539" spans="4:4" ht="14.25" customHeight="1" x14ac:dyDescent="0.25">
      <c r="D539" s="11"/>
    </row>
    <row r="540" spans="4:4" ht="14.25" customHeight="1" x14ac:dyDescent="0.25">
      <c r="D540" s="11"/>
    </row>
    <row r="541" spans="4:4" ht="14.25" customHeight="1" x14ac:dyDescent="0.25">
      <c r="D541" s="11"/>
    </row>
    <row r="542" spans="4:4" ht="14.25" customHeight="1" x14ac:dyDescent="0.25">
      <c r="D542" s="11"/>
    </row>
    <row r="543" spans="4:4" ht="14.25" customHeight="1" x14ac:dyDescent="0.25">
      <c r="D543" s="11"/>
    </row>
    <row r="544" spans="4:4" ht="14.25" customHeight="1" x14ac:dyDescent="0.25">
      <c r="D544" s="11"/>
    </row>
    <row r="545" spans="4:4" ht="14.25" customHeight="1" x14ac:dyDescent="0.25">
      <c r="D545" s="11"/>
    </row>
    <row r="546" spans="4:4" ht="14.25" customHeight="1" x14ac:dyDescent="0.25">
      <c r="D546" s="11"/>
    </row>
    <row r="547" spans="4:4" ht="14.25" customHeight="1" x14ac:dyDescent="0.25">
      <c r="D547" s="11"/>
    </row>
    <row r="548" spans="4:4" ht="14.25" customHeight="1" x14ac:dyDescent="0.25">
      <c r="D548" s="11"/>
    </row>
    <row r="549" spans="4:4" ht="14.25" customHeight="1" x14ac:dyDescent="0.25">
      <c r="D549" s="11"/>
    </row>
    <row r="550" spans="4:4" ht="14.25" customHeight="1" x14ac:dyDescent="0.25">
      <c r="D550" s="11"/>
    </row>
    <row r="551" spans="4:4" ht="14.25" customHeight="1" x14ac:dyDescent="0.25">
      <c r="D551" s="11"/>
    </row>
    <row r="552" spans="4:4" ht="14.25" customHeight="1" x14ac:dyDescent="0.25">
      <c r="D552" s="11"/>
    </row>
    <row r="553" spans="4:4" ht="14.25" customHeight="1" x14ac:dyDescent="0.25">
      <c r="D553" s="11"/>
    </row>
    <row r="554" spans="4:4" ht="14.25" customHeight="1" x14ac:dyDescent="0.25">
      <c r="D554" s="11"/>
    </row>
    <row r="555" spans="4:4" ht="14.25" customHeight="1" x14ac:dyDescent="0.25">
      <c r="D555" s="11"/>
    </row>
    <row r="556" spans="4:4" ht="14.25" customHeight="1" x14ac:dyDescent="0.25">
      <c r="D556" s="11"/>
    </row>
    <row r="557" spans="4:4" ht="14.25" customHeight="1" x14ac:dyDescent="0.25">
      <c r="D557" s="11"/>
    </row>
    <row r="558" spans="4:4" ht="14.25" customHeight="1" x14ac:dyDescent="0.25">
      <c r="D558" s="11"/>
    </row>
    <row r="559" spans="4:4" ht="14.25" customHeight="1" x14ac:dyDescent="0.25">
      <c r="D559" s="11"/>
    </row>
    <row r="560" spans="4:4" ht="14.25" customHeight="1" x14ac:dyDescent="0.25">
      <c r="D560" s="11"/>
    </row>
    <row r="561" spans="4:4" ht="14.25" customHeight="1" x14ac:dyDescent="0.25">
      <c r="D561" s="11"/>
    </row>
    <row r="562" spans="4:4" ht="14.25" customHeight="1" x14ac:dyDescent="0.25">
      <c r="D562" s="11"/>
    </row>
    <row r="563" spans="4:4" ht="14.25" customHeight="1" x14ac:dyDescent="0.25">
      <c r="D563" s="11"/>
    </row>
    <row r="564" spans="4:4" ht="14.25" customHeight="1" x14ac:dyDescent="0.25">
      <c r="D564" s="11"/>
    </row>
    <row r="565" spans="4:4" ht="14.25" customHeight="1" x14ac:dyDescent="0.25">
      <c r="D565" s="11"/>
    </row>
    <row r="566" spans="4:4" ht="14.25" customHeight="1" x14ac:dyDescent="0.25">
      <c r="D566" s="11"/>
    </row>
    <row r="567" spans="4:4" ht="14.25" customHeight="1" x14ac:dyDescent="0.25">
      <c r="D567" s="11"/>
    </row>
    <row r="568" spans="4:4" ht="14.25" customHeight="1" x14ac:dyDescent="0.25">
      <c r="D568" s="11"/>
    </row>
    <row r="569" spans="4:4" ht="14.25" customHeight="1" x14ac:dyDescent="0.25">
      <c r="D569" s="11"/>
    </row>
    <row r="570" spans="4:4" ht="14.25" customHeight="1" x14ac:dyDescent="0.25">
      <c r="D570" s="11"/>
    </row>
    <row r="571" spans="4:4" ht="14.25" customHeight="1" x14ac:dyDescent="0.25">
      <c r="D571" s="11"/>
    </row>
    <row r="572" spans="4:4" ht="14.25" customHeight="1" x14ac:dyDescent="0.25">
      <c r="D572" s="11"/>
    </row>
    <row r="573" spans="4:4" ht="14.25" customHeight="1" x14ac:dyDescent="0.25">
      <c r="D573" s="11"/>
    </row>
    <row r="574" spans="4:4" ht="14.25" customHeight="1" x14ac:dyDescent="0.25">
      <c r="D574" s="11"/>
    </row>
    <row r="575" spans="4:4" ht="14.25" customHeight="1" x14ac:dyDescent="0.25">
      <c r="D575" s="11"/>
    </row>
    <row r="576" spans="4:4" ht="14.25" customHeight="1" x14ac:dyDescent="0.25">
      <c r="D576" s="11"/>
    </row>
    <row r="577" spans="4:4" ht="14.25" customHeight="1" x14ac:dyDescent="0.25">
      <c r="D577" s="11"/>
    </row>
    <row r="578" spans="4:4" ht="14.25" customHeight="1" x14ac:dyDescent="0.25">
      <c r="D578" s="11"/>
    </row>
    <row r="579" spans="4:4" ht="14.25" customHeight="1" x14ac:dyDescent="0.25">
      <c r="D579" s="11"/>
    </row>
    <row r="580" spans="4:4" ht="14.25" customHeight="1" x14ac:dyDescent="0.25">
      <c r="D580" s="11"/>
    </row>
    <row r="581" spans="4:4" ht="14.25" customHeight="1" x14ac:dyDescent="0.25">
      <c r="D581" s="11"/>
    </row>
    <row r="582" spans="4:4" ht="14.25" customHeight="1" x14ac:dyDescent="0.25">
      <c r="D582" s="11"/>
    </row>
    <row r="583" spans="4:4" ht="14.25" customHeight="1" x14ac:dyDescent="0.25">
      <c r="D583" s="11"/>
    </row>
    <row r="584" spans="4:4" ht="14.25" customHeight="1" x14ac:dyDescent="0.25">
      <c r="D584" s="11"/>
    </row>
    <row r="585" spans="4:4" ht="14.25" customHeight="1" x14ac:dyDescent="0.25">
      <c r="D585" s="11"/>
    </row>
    <row r="586" spans="4:4" ht="14.25" customHeight="1" x14ac:dyDescent="0.25">
      <c r="D586" s="11"/>
    </row>
    <row r="587" spans="4:4" ht="14.25" customHeight="1" x14ac:dyDescent="0.25">
      <c r="D587" s="11"/>
    </row>
    <row r="588" spans="4:4" ht="14.25" customHeight="1" x14ac:dyDescent="0.25">
      <c r="D588" s="11"/>
    </row>
    <row r="589" spans="4:4" ht="14.25" customHeight="1" x14ac:dyDescent="0.25">
      <c r="D589" s="11"/>
    </row>
    <row r="590" spans="4:4" ht="14.25" customHeight="1" x14ac:dyDescent="0.25">
      <c r="D590" s="11"/>
    </row>
    <row r="591" spans="4:4" ht="14.25" customHeight="1" x14ac:dyDescent="0.25">
      <c r="D591" s="11"/>
    </row>
    <row r="592" spans="4:4" ht="14.25" customHeight="1" x14ac:dyDescent="0.25">
      <c r="D592" s="11"/>
    </row>
    <row r="593" spans="4:4" ht="14.25" customHeight="1" x14ac:dyDescent="0.25">
      <c r="D593" s="11"/>
    </row>
    <row r="594" spans="4:4" ht="14.25" customHeight="1" x14ac:dyDescent="0.25">
      <c r="D594" s="11"/>
    </row>
    <row r="595" spans="4:4" ht="14.25" customHeight="1" x14ac:dyDescent="0.25">
      <c r="D595" s="11"/>
    </row>
    <row r="596" spans="4:4" ht="14.25" customHeight="1" x14ac:dyDescent="0.25">
      <c r="D596" s="11"/>
    </row>
    <row r="597" spans="4:4" ht="14.25" customHeight="1" x14ac:dyDescent="0.25">
      <c r="D597" s="11"/>
    </row>
    <row r="598" spans="4:4" ht="14.25" customHeight="1" x14ac:dyDescent="0.25">
      <c r="D598" s="11"/>
    </row>
    <row r="599" spans="4:4" ht="14.25" customHeight="1" x14ac:dyDescent="0.25">
      <c r="D599" s="11"/>
    </row>
    <row r="600" spans="4:4" ht="14.25" customHeight="1" x14ac:dyDescent="0.25">
      <c r="D600" s="11"/>
    </row>
    <row r="601" spans="4:4" ht="14.25" customHeight="1" x14ac:dyDescent="0.25">
      <c r="D601" s="11"/>
    </row>
    <row r="602" spans="4:4" ht="14.25" customHeight="1" x14ac:dyDescent="0.25">
      <c r="D602" s="11"/>
    </row>
    <row r="603" spans="4:4" ht="14.25" customHeight="1" x14ac:dyDescent="0.25">
      <c r="D603" s="11"/>
    </row>
    <row r="604" spans="4:4" ht="14.25" customHeight="1" x14ac:dyDescent="0.25">
      <c r="D604" s="11"/>
    </row>
    <row r="605" spans="4:4" ht="14.25" customHeight="1" x14ac:dyDescent="0.25">
      <c r="D605" s="11"/>
    </row>
    <row r="606" spans="4:4" ht="14.25" customHeight="1" x14ac:dyDescent="0.25">
      <c r="D606" s="11"/>
    </row>
    <row r="607" spans="4:4" ht="14.25" customHeight="1" x14ac:dyDescent="0.25">
      <c r="D607" s="11"/>
    </row>
    <row r="608" spans="4:4" ht="14.25" customHeight="1" x14ac:dyDescent="0.25">
      <c r="D608" s="11"/>
    </row>
    <row r="609" spans="4:4" ht="14.25" customHeight="1" x14ac:dyDescent="0.25">
      <c r="D609" s="11"/>
    </row>
    <row r="610" spans="4:4" ht="14.25" customHeight="1" x14ac:dyDescent="0.25">
      <c r="D610" s="11"/>
    </row>
    <row r="611" spans="4:4" ht="14.25" customHeight="1" x14ac:dyDescent="0.25">
      <c r="D611" s="11"/>
    </row>
    <row r="612" spans="4:4" ht="14.25" customHeight="1" x14ac:dyDescent="0.25">
      <c r="D612" s="11"/>
    </row>
    <row r="613" spans="4:4" ht="14.25" customHeight="1" x14ac:dyDescent="0.25">
      <c r="D613" s="11"/>
    </row>
    <row r="614" spans="4:4" ht="14.25" customHeight="1" x14ac:dyDescent="0.25">
      <c r="D614" s="11"/>
    </row>
    <row r="615" spans="4:4" ht="14.25" customHeight="1" x14ac:dyDescent="0.25">
      <c r="D615" s="11"/>
    </row>
    <row r="616" spans="4:4" ht="14.25" customHeight="1" x14ac:dyDescent="0.25">
      <c r="D616" s="11"/>
    </row>
    <row r="617" spans="4:4" ht="14.25" customHeight="1" x14ac:dyDescent="0.25">
      <c r="D617" s="11"/>
    </row>
    <row r="618" spans="4:4" ht="14.25" customHeight="1" x14ac:dyDescent="0.25">
      <c r="D618" s="11"/>
    </row>
    <row r="619" spans="4:4" ht="14.25" customHeight="1" x14ac:dyDescent="0.25">
      <c r="D619" s="11"/>
    </row>
    <row r="620" spans="4:4" ht="14.25" customHeight="1" x14ac:dyDescent="0.25">
      <c r="D620" s="11"/>
    </row>
    <row r="621" spans="4:4" ht="14.25" customHeight="1" x14ac:dyDescent="0.25">
      <c r="D621" s="11"/>
    </row>
    <row r="622" spans="4:4" ht="14.25" customHeight="1" x14ac:dyDescent="0.25">
      <c r="D622" s="11"/>
    </row>
    <row r="623" spans="4:4" ht="14.25" customHeight="1" x14ac:dyDescent="0.25">
      <c r="D623" s="11"/>
    </row>
    <row r="624" spans="4:4" ht="14.25" customHeight="1" x14ac:dyDescent="0.25">
      <c r="D624" s="11"/>
    </row>
    <row r="625" spans="4:4" ht="14.25" customHeight="1" x14ac:dyDescent="0.25">
      <c r="D625" s="11"/>
    </row>
    <row r="626" spans="4:4" ht="14.25" customHeight="1" x14ac:dyDescent="0.25">
      <c r="D626" s="11"/>
    </row>
    <row r="627" spans="4:4" ht="14.25" customHeight="1" x14ac:dyDescent="0.25">
      <c r="D627" s="11"/>
    </row>
    <row r="628" spans="4:4" ht="14.25" customHeight="1" x14ac:dyDescent="0.25">
      <c r="D628" s="11"/>
    </row>
    <row r="629" spans="4:4" ht="14.25" customHeight="1" x14ac:dyDescent="0.25">
      <c r="D629" s="11"/>
    </row>
    <row r="630" spans="4:4" ht="14.25" customHeight="1" x14ac:dyDescent="0.25">
      <c r="D630" s="11"/>
    </row>
    <row r="631" spans="4:4" ht="14.25" customHeight="1" x14ac:dyDescent="0.25">
      <c r="D631" s="11"/>
    </row>
    <row r="632" spans="4:4" ht="14.25" customHeight="1" x14ac:dyDescent="0.25">
      <c r="D632" s="11"/>
    </row>
    <row r="633" spans="4:4" ht="14.25" customHeight="1" x14ac:dyDescent="0.25">
      <c r="D633" s="11"/>
    </row>
    <row r="634" spans="4:4" ht="14.25" customHeight="1" x14ac:dyDescent="0.25">
      <c r="D634" s="11"/>
    </row>
    <row r="635" spans="4:4" ht="14.25" customHeight="1" x14ac:dyDescent="0.25">
      <c r="D635" s="11"/>
    </row>
    <row r="636" spans="4:4" ht="14.25" customHeight="1" x14ac:dyDescent="0.25">
      <c r="D636" s="11"/>
    </row>
    <row r="637" spans="4:4" ht="14.25" customHeight="1" x14ac:dyDescent="0.25">
      <c r="D637" s="11"/>
    </row>
    <row r="638" spans="4:4" ht="14.25" customHeight="1" x14ac:dyDescent="0.25">
      <c r="D638" s="11"/>
    </row>
    <row r="639" spans="4:4" ht="14.25" customHeight="1" x14ac:dyDescent="0.25">
      <c r="D639" s="11"/>
    </row>
    <row r="640" spans="4:4" ht="14.25" customHeight="1" x14ac:dyDescent="0.25">
      <c r="D640" s="11"/>
    </row>
    <row r="641" spans="4:4" ht="14.25" customHeight="1" x14ac:dyDescent="0.25">
      <c r="D641" s="11"/>
    </row>
    <row r="642" spans="4:4" ht="14.25" customHeight="1" x14ac:dyDescent="0.25">
      <c r="D642" s="11"/>
    </row>
    <row r="643" spans="4:4" ht="14.25" customHeight="1" x14ac:dyDescent="0.25">
      <c r="D643" s="11"/>
    </row>
    <row r="644" spans="4:4" ht="14.25" customHeight="1" x14ac:dyDescent="0.25">
      <c r="D644" s="11"/>
    </row>
    <row r="645" spans="4:4" ht="14.25" customHeight="1" x14ac:dyDescent="0.25">
      <c r="D645" s="11"/>
    </row>
    <row r="646" spans="4:4" ht="14.25" customHeight="1" x14ac:dyDescent="0.25">
      <c r="D646" s="11"/>
    </row>
    <row r="647" spans="4:4" ht="14.25" customHeight="1" x14ac:dyDescent="0.25">
      <c r="D647" s="11"/>
    </row>
    <row r="648" spans="4:4" ht="14.25" customHeight="1" x14ac:dyDescent="0.25">
      <c r="D648" s="11"/>
    </row>
    <row r="649" spans="4:4" ht="14.25" customHeight="1" x14ac:dyDescent="0.25">
      <c r="D649" s="11"/>
    </row>
    <row r="650" spans="4:4" ht="14.25" customHeight="1" x14ac:dyDescent="0.25">
      <c r="D650" s="11"/>
    </row>
    <row r="651" spans="4:4" ht="14.25" customHeight="1" x14ac:dyDescent="0.25">
      <c r="D651" s="11"/>
    </row>
    <row r="652" spans="4:4" ht="14.25" customHeight="1" x14ac:dyDescent="0.25">
      <c r="D652" s="11"/>
    </row>
    <row r="653" spans="4:4" ht="14.25" customHeight="1" x14ac:dyDescent="0.25">
      <c r="D653" s="11"/>
    </row>
    <row r="654" spans="4:4" ht="14.25" customHeight="1" x14ac:dyDescent="0.25">
      <c r="D654" s="11"/>
    </row>
    <row r="655" spans="4:4" ht="14.25" customHeight="1" x14ac:dyDescent="0.25">
      <c r="D655" s="11"/>
    </row>
    <row r="656" spans="4:4" ht="14.25" customHeight="1" x14ac:dyDescent="0.25">
      <c r="D656" s="11"/>
    </row>
    <row r="657" spans="4:4" ht="14.25" customHeight="1" x14ac:dyDescent="0.25">
      <c r="D657" s="11"/>
    </row>
    <row r="658" spans="4:4" ht="14.25" customHeight="1" x14ac:dyDescent="0.25">
      <c r="D658" s="11"/>
    </row>
    <row r="659" spans="4:4" ht="14.25" customHeight="1" x14ac:dyDescent="0.25">
      <c r="D659" s="11"/>
    </row>
    <row r="660" spans="4:4" ht="14.25" customHeight="1" x14ac:dyDescent="0.25">
      <c r="D660" s="11"/>
    </row>
    <row r="661" spans="4:4" ht="14.25" customHeight="1" x14ac:dyDescent="0.25">
      <c r="D661" s="11"/>
    </row>
    <row r="662" spans="4:4" ht="14.25" customHeight="1" x14ac:dyDescent="0.25">
      <c r="D662" s="11"/>
    </row>
    <row r="663" spans="4:4" ht="14.25" customHeight="1" x14ac:dyDescent="0.25">
      <c r="D663" s="11"/>
    </row>
    <row r="664" spans="4:4" ht="14.25" customHeight="1" x14ac:dyDescent="0.25">
      <c r="D664" s="11"/>
    </row>
    <row r="665" spans="4:4" ht="14.25" customHeight="1" x14ac:dyDescent="0.25">
      <c r="D665" s="11"/>
    </row>
    <row r="666" spans="4:4" ht="14.25" customHeight="1" x14ac:dyDescent="0.25">
      <c r="D666" s="11"/>
    </row>
    <row r="667" spans="4:4" ht="14.25" customHeight="1" x14ac:dyDescent="0.25">
      <c r="D667" s="11"/>
    </row>
    <row r="668" spans="4:4" ht="14.25" customHeight="1" x14ac:dyDescent="0.25">
      <c r="D668" s="11"/>
    </row>
    <row r="669" spans="4:4" ht="14.25" customHeight="1" x14ac:dyDescent="0.25">
      <c r="D669" s="11"/>
    </row>
    <row r="670" spans="4:4" ht="14.25" customHeight="1" x14ac:dyDescent="0.25">
      <c r="D670" s="11"/>
    </row>
    <row r="671" spans="4:4" ht="14.25" customHeight="1" x14ac:dyDescent="0.25">
      <c r="D671" s="11"/>
    </row>
    <row r="672" spans="4:4" ht="14.25" customHeight="1" x14ac:dyDescent="0.25">
      <c r="D672" s="11"/>
    </row>
    <row r="673" spans="4:4" ht="14.25" customHeight="1" x14ac:dyDescent="0.25">
      <c r="D673" s="11"/>
    </row>
    <row r="674" spans="4:4" ht="14.25" customHeight="1" x14ac:dyDescent="0.25">
      <c r="D674" s="11"/>
    </row>
    <row r="675" spans="4:4" ht="14.25" customHeight="1" x14ac:dyDescent="0.25">
      <c r="D675" s="11"/>
    </row>
    <row r="676" spans="4:4" ht="14.25" customHeight="1" x14ac:dyDescent="0.25">
      <c r="D676" s="11"/>
    </row>
    <row r="677" spans="4:4" ht="14.25" customHeight="1" x14ac:dyDescent="0.25">
      <c r="D677" s="11"/>
    </row>
    <row r="678" spans="4:4" ht="14.25" customHeight="1" x14ac:dyDescent="0.25">
      <c r="D678" s="11"/>
    </row>
    <row r="679" spans="4:4" ht="14.25" customHeight="1" x14ac:dyDescent="0.25">
      <c r="D679" s="11"/>
    </row>
    <row r="680" spans="4:4" ht="14.25" customHeight="1" x14ac:dyDescent="0.25">
      <c r="D680" s="11"/>
    </row>
    <row r="681" spans="4:4" ht="14.25" customHeight="1" x14ac:dyDescent="0.25">
      <c r="D681" s="11"/>
    </row>
    <row r="682" spans="4:4" ht="14.25" customHeight="1" x14ac:dyDescent="0.25">
      <c r="D682" s="11"/>
    </row>
    <row r="683" spans="4:4" ht="14.25" customHeight="1" x14ac:dyDescent="0.25">
      <c r="D683" s="11"/>
    </row>
    <row r="684" spans="4:4" ht="14.25" customHeight="1" x14ac:dyDescent="0.25">
      <c r="D684" s="11"/>
    </row>
    <row r="685" spans="4:4" ht="14.25" customHeight="1" x14ac:dyDescent="0.25">
      <c r="D685" s="11"/>
    </row>
    <row r="686" spans="4:4" ht="14.25" customHeight="1" x14ac:dyDescent="0.25">
      <c r="D686" s="11"/>
    </row>
    <row r="687" spans="4:4" ht="14.25" customHeight="1" x14ac:dyDescent="0.25">
      <c r="D687" s="11"/>
    </row>
    <row r="688" spans="4:4" ht="14.25" customHeight="1" x14ac:dyDescent="0.25">
      <c r="D688" s="11"/>
    </row>
    <row r="689" spans="4:4" ht="14.25" customHeight="1" x14ac:dyDescent="0.25">
      <c r="D689" s="11"/>
    </row>
    <row r="690" spans="4:4" ht="14.25" customHeight="1" x14ac:dyDescent="0.25">
      <c r="D690" s="11"/>
    </row>
    <row r="691" spans="4:4" ht="14.25" customHeight="1" x14ac:dyDescent="0.25">
      <c r="D691" s="11"/>
    </row>
    <row r="692" spans="4:4" ht="14.25" customHeight="1" x14ac:dyDescent="0.25">
      <c r="D692" s="11"/>
    </row>
    <row r="693" spans="4:4" ht="14.25" customHeight="1" x14ac:dyDescent="0.25">
      <c r="D693" s="11"/>
    </row>
    <row r="694" spans="4:4" ht="14.25" customHeight="1" x14ac:dyDescent="0.25">
      <c r="D694" s="11"/>
    </row>
    <row r="695" spans="4:4" ht="14.25" customHeight="1" x14ac:dyDescent="0.25">
      <c r="D695" s="11"/>
    </row>
    <row r="696" spans="4:4" ht="14.25" customHeight="1" x14ac:dyDescent="0.25">
      <c r="D696" s="11"/>
    </row>
    <row r="697" spans="4:4" ht="14.25" customHeight="1" x14ac:dyDescent="0.25">
      <c r="D697" s="11"/>
    </row>
    <row r="698" spans="4:4" ht="14.25" customHeight="1" x14ac:dyDescent="0.25">
      <c r="D698" s="11"/>
    </row>
    <row r="699" spans="4:4" ht="14.25" customHeight="1" x14ac:dyDescent="0.25">
      <c r="D699" s="11"/>
    </row>
    <row r="700" spans="4:4" ht="14.25" customHeight="1" x14ac:dyDescent="0.25">
      <c r="D700" s="11"/>
    </row>
    <row r="701" spans="4:4" ht="14.25" customHeight="1" x14ac:dyDescent="0.25">
      <c r="D701" s="11"/>
    </row>
    <row r="702" spans="4:4" ht="14.25" customHeight="1" x14ac:dyDescent="0.25">
      <c r="D702" s="11"/>
    </row>
    <row r="703" spans="4:4" ht="14.25" customHeight="1" x14ac:dyDescent="0.25">
      <c r="D703" s="11"/>
    </row>
    <row r="704" spans="4:4" ht="14.25" customHeight="1" x14ac:dyDescent="0.25">
      <c r="D704" s="11"/>
    </row>
    <row r="705" spans="4:4" ht="14.25" customHeight="1" x14ac:dyDescent="0.25">
      <c r="D705" s="11"/>
    </row>
    <row r="706" spans="4:4" ht="14.25" customHeight="1" x14ac:dyDescent="0.25">
      <c r="D706" s="11"/>
    </row>
    <row r="707" spans="4:4" ht="14.25" customHeight="1" x14ac:dyDescent="0.25">
      <c r="D707" s="11"/>
    </row>
    <row r="708" spans="4:4" ht="14.25" customHeight="1" x14ac:dyDescent="0.25">
      <c r="D708" s="11"/>
    </row>
    <row r="709" spans="4:4" ht="14.25" customHeight="1" x14ac:dyDescent="0.25">
      <c r="D709" s="11"/>
    </row>
    <row r="710" spans="4:4" ht="14.25" customHeight="1" x14ac:dyDescent="0.25">
      <c r="D710" s="11"/>
    </row>
    <row r="711" spans="4:4" ht="14.25" customHeight="1" x14ac:dyDescent="0.25">
      <c r="D711" s="11"/>
    </row>
    <row r="712" spans="4:4" ht="14.25" customHeight="1" x14ac:dyDescent="0.25">
      <c r="D712" s="11"/>
    </row>
    <row r="713" spans="4:4" ht="14.25" customHeight="1" x14ac:dyDescent="0.25">
      <c r="D713" s="11"/>
    </row>
    <row r="714" spans="4:4" ht="14.25" customHeight="1" x14ac:dyDescent="0.25">
      <c r="D714" s="11"/>
    </row>
    <row r="715" spans="4:4" ht="14.25" customHeight="1" x14ac:dyDescent="0.25">
      <c r="D715" s="11"/>
    </row>
    <row r="716" spans="4:4" ht="14.25" customHeight="1" x14ac:dyDescent="0.25">
      <c r="D716" s="11"/>
    </row>
    <row r="717" spans="4:4" ht="14.25" customHeight="1" x14ac:dyDescent="0.25">
      <c r="D717" s="11"/>
    </row>
    <row r="718" spans="4:4" ht="14.25" customHeight="1" x14ac:dyDescent="0.25">
      <c r="D718" s="11"/>
    </row>
    <row r="719" spans="4:4" ht="14.25" customHeight="1" x14ac:dyDescent="0.25">
      <c r="D719" s="11"/>
    </row>
    <row r="720" spans="4:4" ht="14.25" customHeight="1" x14ac:dyDescent="0.25">
      <c r="D720" s="11"/>
    </row>
    <row r="721" spans="4:4" ht="14.25" customHeight="1" x14ac:dyDescent="0.25">
      <c r="D721" s="11"/>
    </row>
    <row r="722" spans="4:4" ht="14.25" customHeight="1" x14ac:dyDescent="0.25">
      <c r="D722" s="11"/>
    </row>
    <row r="723" spans="4:4" ht="14.25" customHeight="1" x14ac:dyDescent="0.25">
      <c r="D723" s="11"/>
    </row>
    <row r="724" spans="4:4" ht="14.25" customHeight="1" x14ac:dyDescent="0.25">
      <c r="D724" s="11"/>
    </row>
    <row r="725" spans="4:4" ht="14.25" customHeight="1" x14ac:dyDescent="0.25">
      <c r="D725" s="11"/>
    </row>
    <row r="726" spans="4:4" ht="14.25" customHeight="1" x14ac:dyDescent="0.25">
      <c r="D726" s="11"/>
    </row>
    <row r="727" spans="4:4" ht="14.25" customHeight="1" x14ac:dyDescent="0.25">
      <c r="D727" s="11"/>
    </row>
    <row r="728" spans="4:4" ht="14.25" customHeight="1" x14ac:dyDescent="0.25">
      <c r="D728" s="11"/>
    </row>
    <row r="729" spans="4:4" ht="14.25" customHeight="1" x14ac:dyDescent="0.25">
      <c r="D729" s="11"/>
    </row>
    <row r="730" spans="4:4" ht="14.25" customHeight="1" x14ac:dyDescent="0.25">
      <c r="D730" s="11"/>
    </row>
    <row r="731" spans="4:4" ht="14.25" customHeight="1" x14ac:dyDescent="0.25">
      <c r="D731" s="11"/>
    </row>
    <row r="732" spans="4:4" ht="14.25" customHeight="1" x14ac:dyDescent="0.25">
      <c r="D732" s="11"/>
    </row>
    <row r="733" spans="4:4" ht="14.25" customHeight="1" x14ac:dyDescent="0.25">
      <c r="D733" s="11"/>
    </row>
    <row r="734" spans="4:4" ht="14.25" customHeight="1" x14ac:dyDescent="0.25">
      <c r="D734" s="11"/>
    </row>
    <row r="735" spans="4:4" ht="14.25" customHeight="1" x14ac:dyDescent="0.25">
      <c r="D735" s="11"/>
    </row>
    <row r="736" spans="4:4" ht="14.25" customHeight="1" x14ac:dyDescent="0.25">
      <c r="D736" s="11"/>
    </row>
    <row r="737" spans="4:4" ht="14.25" customHeight="1" x14ac:dyDescent="0.25">
      <c r="D737" s="11"/>
    </row>
    <row r="738" spans="4:4" ht="14.25" customHeight="1" x14ac:dyDescent="0.25">
      <c r="D738" s="11"/>
    </row>
    <row r="739" spans="4:4" ht="14.25" customHeight="1" x14ac:dyDescent="0.25">
      <c r="D739" s="11"/>
    </row>
    <row r="740" spans="4:4" ht="14.25" customHeight="1" x14ac:dyDescent="0.25">
      <c r="D740" s="11"/>
    </row>
    <row r="741" spans="4:4" ht="14.25" customHeight="1" x14ac:dyDescent="0.25">
      <c r="D741" s="11"/>
    </row>
    <row r="742" spans="4:4" ht="14.25" customHeight="1" x14ac:dyDescent="0.25">
      <c r="D742" s="11"/>
    </row>
    <row r="743" spans="4:4" ht="14.25" customHeight="1" x14ac:dyDescent="0.25">
      <c r="D743" s="11"/>
    </row>
    <row r="744" spans="4:4" ht="14.25" customHeight="1" x14ac:dyDescent="0.25">
      <c r="D744" s="11"/>
    </row>
    <row r="745" spans="4:4" ht="14.25" customHeight="1" x14ac:dyDescent="0.25">
      <c r="D745" s="11"/>
    </row>
    <row r="746" spans="4:4" ht="14.25" customHeight="1" x14ac:dyDescent="0.25">
      <c r="D746" s="11"/>
    </row>
    <row r="747" spans="4:4" ht="14.25" customHeight="1" x14ac:dyDescent="0.25">
      <c r="D747" s="11"/>
    </row>
    <row r="748" spans="4:4" ht="14.25" customHeight="1" x14ac:dyDescent="0.25">
      <c r="D748" s="11"/>
    </row>
    <row r="749" spans="4:4" ht="14.25" customHeight="1" x14ac:dyDescent="0.25">
      <c r="D749" s="11"/>
    </row>
    <row r="750" spans="4:4" ht="14.25" customHeight="1" x14ac:dyDescent="0.25">
      <c r="D750" s="11"/>
    </row>
    <row r="751" spans="4:4" ht="14.25" customHeight="1" x14ac:dyDescent="0.25">
      <c r="D751" s="11"/>
    </row>
    <row r="752" spans="4:4" ht="14.25" customHeight="1" x14ac:dyDescent="0.25">
      <c r="D752" s="11"/>
    </row>
    <row r="753" spans="4:4" ht="14.25" customHeight="1" x14ac:dyDescent="0.25">
      <c r="D753" s="11"/>
    </row>
    <row r="754" spans="4:4" ht="14.25" customHeight="1" x14ac:dyDescent="0.25">
      <c r="D754" s="11"/>
    </row>
    <row r="755" spans="4:4" ht="14.25" customHeight="1" x14ac:dyDescent="0.25">
      <c r="D755" s="11"/>
    </row>
    <row r="756" spans="4:4" ht="14.25" customHeight="1" x14ac:dyDescent="0.25">
      <c r="D756" s="11"/>
    </row>
    <row r="757" spans="4:4" ht="14.25" customHeight="1" x14ac:dyDescent="0.25">
      <c r="D757" s="11"/>
    </row>
    <row r="758" spans="4:4" ht="14.25" customHeight="1" x14ac:dyDescent="0.25">
      <c r="D758" s="11"/>
    </row>
    <row r="759" spans="4:4" ht="14.25" customHeight="1" x14ac:dyDescent="0.25">
      <c r="D759" s="11"/>
    </row>
    <row r="760" spans="4:4" ht="14.25" customHeight="1" x14ac:dyDescent="0.25">
      <c r="D760" s="11"/>
    </row>
    <row r="761" spans="4:4" ht="14.25" customHeight="1" x14ac:dyDescent="0.25">
      <c r="D761" s="11"/>
    </row>
    <row r="762" spans="4:4" ht="14.25" customHeight="1" x14ac:dyDescent="0.25">
      <c r="D762" s="11"/>
    </row>
    <row r="763" spans="4:4" ht="14.25" customHeight="1" x14ac:dyDescent="0.25">
      <c r="D763" s="11"/>
    </row>
    <row r="764" spans="4:4" ht="14.25" customHeight="1" x14ac:dyDescent="0.25">
      <c r="D764" s="11"/>
    </row>
    <row r="765" spans="4:4" ht="14.25" customHeight="1" x14ac:dyDescent="0.25">
      <c r="D765" s="11"/>
    </row>
    <row r="766" spans="4:4" ht="14.25" customHeight="1" x14ac:dyDescent="0.25">
      <c r="D766" s="11"/>
    </row>
    <row r="767" spans="4:4" ht="14.25" customHeight="1" x14ac:dyDescent="0.25">
      <c r="D767" s="11"/>
    </row>
    <row r="768" spans="4:4" ht="14.25" customHeight="1" x14ac:dyDescent="0.25">
      <c r="D768" s="11"/>
    </row>
    <row r="769" spans="4:4" ht="14.25" customHeight="1" x14ac:dyDescent="0.25">
      <c r="D769" s="11"/>
    </row>
    <row r="770" spans="4:4" ht="14.25" customHeight="1" x14ac:dyDescent="0.25">
      <c r="D770" s="11"/>
    </row>
    <row r="771" spans="4:4" ht="14.25" customHeight="1" x14ac:dyDescent="0.25">
      <c r="D771" s="11"/>
    </row>
    <row r="772" spans="4:4" ht="14.25" customHeight="1" x14ac:dyDescent="0.25">
      <c r="D772" s="11"/>
    </row>
    <row r="773" spans="4:4" ht="14.25" customHeight="1" x14ac:dyDescent="0.25">
      <c r="D773" s="11"/>
    </row>
    <row r="774" spans="4:4" ht="14.25" customHeight="1" x14ac:dyDescent="0.25">
      <c r="D774" s="11"/>
    </row>
    <row r="775" spans="4:4" ht="14.25" customHeight="1" x14ac:dyDescent="0.25">
      <c r="D775" s="11"/>
    </row>
    <row r="776" spans="4:4" ht="14.25" customHeight="1" x14ac:dyDescent="0.25">
      <c r="D776" s="11"/>
    </row>
    <row r="777" spans="4:4" ht="14.25" customHeight="1" x14ac:dyDescent="0.25">
      <c r="D777" s="11"/>
    </row>
    <row r="778" spans="4:4" ht="14.25" customHeight="1" x14ac:dyDescent="0.25">
      <c r="D778" s="11"/>
    </row>
    <row r="779" spans="4:4" ht="14.25" customHeight="1" x14ac:dyDescent="0.25">
      <c r="D779" s="11"/>
    </row>
    <row r="780" spans="4:4" ht="14.25" customHeight="1" x14ac:dyDescent="0.25">
      <c r="D780" s="11"/>
    </row>
    <row r="781" spans="4:4" ht="14.25" customHeight="1" x14ac:dyDescent="0.25">
      <c r="D781" s="11"/>
    </row>
    <row r="782" spans="4:4" ht="14.25" customHeight="1" x14ac:dyDescent="0.25">
      <c r="D782" s="11"/>
    </row>
    <row r="783" spans="4:4" ht="14.25" customHeight="1" x14ac:dyDescent="0.25">
      <c r="D783" s="11"/>
    </row>
    <row r="784" spans="4:4" ht="14.25" customHeight="1" x14ac:dyDescent="0.25">
      <c r="D784" s="11"/>
    </row>
    <row r="785" spans="4:4" ht="14.25" customHeight="1" x14ac:dyDescent="0.25">
      <c r="D785" s="11"/>
    </row>
    <row r="786" spans="4:4" ht="14.25" customHeight="1" x14ac:dyDescent="0.25">
      <c r="D786" s="11"/>
    </row>
    <row r="787" spans="4:4" ht="14.25" customHeight="1" x14ac:dyDescent="0.25">
      <c r="D787" s="11"/>
    </row>
    <row r="788" spans="4:4" ht="14.25" customHeight="1" x14ac:dyDescent="0.25">
      <c r="D788" s="11"/>
    </row>
    <row r="789" spans="4:4" ht="14.25" customHeight="1" x14ac:dyDescent="0.25">
      <c r="D789" s="11"/>
    </row>
    <row r="790" spans="4:4" ht="14.25" customHeight="1" x14ac:dyDescent="0.25">
      <c r="D790" s="11"/>
    </row>
    <row r="791" spans="4:4" ht="14.25" customHeight="1" x14ac:dyDescent="0.25">
      <c r="D791" s="11"/>
    </row>
    <row r="792" spans="4:4" ht="14.25" customHeight="1" x14ac:dyDescent="0.25">
      <c r="D792" s="11"/>
    </row>
    <row r="793" spans="4:4" ht="14.25" customHeight="1" x14ac:dyDescent="0.25">
      <c r="D793" s="11"/>
    </row>
    <row r="794" spans="4:4" ht="14.25" customHeight="1" x14ac:dyDescent="0.25">
      <c r="D794" s="11"/>
    </row>
    <row r="795" spans="4:4" ht="14.25" customHeight="1" x14ac:dyDescent="0.25">
      <c r="D795" s="11"/>
    </row>
    <row r="796" spans="4:4" ht="14.25" customHeight="1" x14ac:dyDescent="0.25">
      <c r="D796" s="11"/>
    </row>
    <row r="797" spans="4:4" ht="14.25" customHeight="1" x14ac:dyDescent="0.25">
      <c r="D797" s="11"/>
    </row>
    <row r="798" spans="4:4" ht="14.25" customHeight="1" x14ac:dyDescent="0.25">
      <c r="D798" s="11"/>
    </row>
    <row r="799" spans="4:4" ht="14.25" customHeight="1" x14ac:dyDescent="0.25">
      <c r="D799" s="11"/>
    </row>
    <row r="800" spans="4:4" ht="14.25" customHeight="1" x14ac:dyDescent="0.25">
      <c r="D800" s="11"/>
    </row>
    <row r="801" spans="4:4" ht="14.25" customHeight="1" x14ac:dyDescent="0.25">
      <c r="D801" s="11"/>
    </row>
    <row r="802" spans="4:4" ht="14.25" customHeight="1" x14ac:dyDescent="0.25">
      <c r="D802" s="11"/>
    </row>
    <row r="803" spans="4:4" ht="14.25" customHeight="1" x14ac:dyDescent="0.25">
      <c r="D803" s="11"/>
    </row>
    <row r="804" spans="4:4" ht="14.25" customHeight="1" x14ac:dyDescent="0.25">
      <c r="D804" s="11"/>
    </row>
    <row r="805" spans="4:4" ht="14.25" customHeight="1" x14ac:dyDescent="0.25">
      <c r="D805" s="11"/>
    </row>
    <row r="806" spans="4:4" ht="14.25" customHeight="1" x14ac:dyDescent="0.25">
      <c r="D806" s="11"/>
    </row>
    <row r="807" spans="4:4" ht="14.25" customHeight="1" x14ac:dyDescent="0.25">
      <c r="D807" s="11"/>
    </row>
    <row r="808" spans="4:4" ht="14.25" customHeight="1" x14ac:dyDescent="0.25">
      <c r="D808" s="11"/>
    </row>
    <row r="809" spans="4:4" ht="14.25" customHeight="1" x14ac:dyDescent="0.25">
      <c r="D809" s="11"/>
    </row>
    <row r="810" spans="4:4" ht="14.25" customHeight="1" x14ac:dyDescent="0.25">
      <c r="D810" s="11"/>
    </row>
    <row r="811" spans="4:4" ht="14.25" customHeight="1" x14ac:dyDescent="0.25">
      <c r="D811" s="11"/>
    </row>
    <row r="812" spans="4:4" ht="14.25" customHeight="1" x14ac:dyDescent="0.25">
      <c r="D812" s="11"/>
    </row>
    <row r="813" spans="4:4" ht="14.25" customHeight="1" x14ac:dyDescent="0.25">
      <c r="D813" s="11"/>
    </row>
    <row r="814" spans="4:4" ht="14.25" customHeight="1" x14ac:dyDescent="0.25">
      <c r="D814" s="11"/>
    </row>
    <row r="815" spans="4:4" ht="14.25" customHeight="1" x14ac:dyDescent="0.25">
      <c r="D815" s="11"/>
    </row>
    <row r="816" spans="4:4" ht="14.25" customHeight="1" x14ac:dyDescent="0.25">
      <c r="D816" s="11"/>
    </row>
    <row r="817" spans="4:4" ht="14.25" customHeight="1" x14ac:dyDescent="0.25">
      <c r="D817" s="11"/>
    </row>
    <row r="818" spans="4:4" ht="14.25" customHeight="1" x14ac:dyDescent="0.25">
      <c r="D818" s="11"/>
    </row>
    <row r="819" spans="4:4" ht="14.25" customHeight="1" x14ac:dyDescent="0.25">
      <c r="D819" s="11"/>
    </row>
    <row r="820" spans="4:4" ht="14.25" customHeight="1" x14ac:dyDescent="0.25">
      <c r="D820" s="11"/>
    </row>
    <row r="821" spans="4:4" ht="14.25" customHeight="1" x14ac:dyDescent="0.25">
      <c r="D821" s="11"/>
    </row>
    <row r="822" spans="4:4" ht="14.25" customHeight="1" x14ac:dyDescent="0.25">
      <c r="D822" s="11"/>
    </row>
    <row r="823" spans="4:4" ht="14.25" customHeight="1" x14ac:dyDescent="0.25">
      <c r="D823" s="11"/>
    </row>
    <row r="824" spans="4:4" ht="14.25" customHeight="1" x14ac:dyDescent="0.25">
      <c r="D824" s="11"/>
    </row>
    <row r="825" spans="4:4" ht="14.25" customHeight="1" x14ac:dyDescent="0.25">
      <c r="D825" s="11"/>
    </row>
    <row r="826" spans="4:4" ht="14.25" customHeight="1" x14ac:dyDescent="0.25">
      <c r="D826" s="11"/>
    </row>
    <row r="827" spans="4:4" ht="14.25" customHeight="1" x14ac:dyDescent="0.25">
      <c r="D827" s="11"/>
    </row>
    <row r="828" spans="4:4" ht="14.25" customHeight="1" x14ac:dyDescent="0.25">
      <c r="D828" s="11"/>
    </row>
    <row r="829" spans="4:4" ht="14.25" customHeight="1" x14ac:dyDescent="0.25">
      <c r="D829" s="11"/>
    </row>
    <row r="830" spans="4:4" ht="14.25" customHeight="1" x14ac:dyDescent="0.25">
      <c r="D830" s="11"/>
    </row>
    <row r="831" spans="4:4" ht="14.25" customHeight="1" x14ac:dyDescent="0.25">
      <c r="D831" s="11"/>
    </row>
    <row r="832" spans="4:4" ht="14.25" customHeight="1" x14ac:dyDescent="0.25">
      <c r="D832" s="11"/>
    </row>
    <row r="833" spans="4:4" ht="14.25" customHeight="1" x14ac:dyDescent="0.25">
      <c r="D833" s="11"/>
    </row>
    <row r="834" spans="4:4" ht="14.25" customHeight="1" x14ac:dyDescent="0.25">
      <c r="D834" s="11"/>
    </row>
    <row r="835" spans="4:4" ht="14.25" customHeight="1" x14ac:dyDescent="0.25">
      <c r="D835" s="11"/>
    </row>
    <row r="836" spans="4:4" ht="14.25" customHeight="1" x14ac:dyDescent="0.25">
      <c r="D836" s="11"/>
    </row>
    <row r="837" spans="4:4" ht="14.25" customHeight="1" x14ac:dyDescent="0.25">
      <c r="D837" s="11"/>
    </row>
    <row r="838" spans="4:4" ht="14.25" customHeight="1" x14ac:dyDescent="0.25">
      <c r="D838" s="11"/>
    </row>
    <row r="839" spans="4:4" ht="14.25" customHeight="1" x14ac:dyDescent="0.25">
      <c r="D839" s="11"/>
    </row>
    <row r="840" spans="4:4" ht="14.25" customHeight="1" x14ac:dyDescent="0.25">
      <c r="D840" s="11"/>
    </row>
    <row r="841" spans="4:4" ht="14.25" customHeight="1" x14ac:dyDescent="0.25">
      <c r="D841" s="11"/>
    </row>
    <row r="842" spans="4:4" ht="14.25" customHeight="1" x14ac:dyDescent="0.25">
      <c r="D842" s="11"/>
    </row>
    <row r="843" spans="4:4" ht="14.25" customHeight="1" x14ac:dyDescent="0.25">
      <c r="D843" s="11"/>
    </row>
    <row r="844" spans="4:4" ht="14.25" customHeight="1" x14ac:dyDescent="0.25">
      <c r="D844" s="11"/>
    </row>
    <row r="845" spans="4:4" ht="14.25" customHeight="1" x14ac:dyDescent="0.25">
      <c r="D845" s="11"/>
    </row>
    <row r="846" spans="4:4" ht="14.25" customHeight="1" x14ac:dyDescent="0.25">
      <c r="D846" s="11"/>
    </row>
    <row r="847" spans="4:4" ht="14.25" customHeight="1" x14ac:dyDescent="0.25">
      <c r="D847" s="11"/>
    </row>
    <row r="848" spans="4:4" ht="14.25" customHeight="1" x14ac:dyDescent="0.25">
      <c r="D848" s="11"/>
    </row>
    <row r="849" spans="4:4" ht="14.25" customHeight="1" x14ac:dyDescent="0.25">
      <c r="D849" s="11"/>
    </row>
    <row r="850" spans="4:4" ht="14.25" customHeight="1" x14ac:dyDescent="0.25">
      <c r="D850" s="11"/>
    </row>
    <row r="851" spans="4:4" ht="14.25" customHeight="1" x14ac:dyDescent="0.25">
      <c r="D851" s="11"/>
    </row>
    <row r="852" spans="4:4" ht="14.25" customHeight="1" x14ac:dyDescent="0.25">
      <c r="D852" s="11"/>
    </row>
    <row r="853" spans="4:4" ht="14.25" customHeight="1" x14ac:dyDescent="0.25">
      <c r="D853" s="11"/>
    </row>
    <row r="854" spans="4:4" ht="14.25" customHeight="1" x14ac:dyDescent="0.25">
      <c r="D854" s="11"/>
    </row>
    <row r="855" spans="4:4" ht="14.25" customHeight="1" x14ac:dyDescent="0.25">
      <c r="D855" s="11"/>
    </row>
    <row r="856" spans="4:4" ht="14.25" customHeight="1" x14ac:dyDescent="0.25">
      <c r="D856" s="11"/>
    </row>
    <row r="857" spans="4:4" ht="14.25" customHeight="1" x14ac:dyDescent="0.25">
      <c r="D857" s="11"/>
    </row>
    <row r="858" spans="4:4" ht="14.25" customHeight="1" x14ac:dyDescent="0.25">
      <c r="D858" s="11"/>
    </row>
    <row r="859" spans="4:4" ht="14.25" customHeight="1" x14ac:dyDescent="0.25">
      <c r="D859" s="11"/>
    </row>
    <row r="860" spans="4:4" ht="14.25" customHeight="1" x14ac:dyDescent="0.25">
      <c r="D860" s="11"/>
    </row>
    <row r="861" spans="4:4" ht="14.25" customHeight="1" x14ac:dyDescent="0.25">
      <c r="D861" s="11"/>
    </row>
    <row r="862" spans="4:4" ht="14.25" customHeight="1" x14ac:dyDescent="0.25">
      <c r="D862" s="11"/>
    </row>
    <row r="863" spans="4:4" ht="14.25" customHeight="1" x14ac:dyDescent="0.25">
      <c r="D863" s="11"/>
    </row>
    <row r="864" spans="4:4" ht="14.25" customHeight="1" x14ac:dyDescent="0.25">
      <c r="D864" s="11"/>
    </row>
    <row r="865" spans="4:4" ht="14.25" customHeight="1" x14ac:dyDescent="0.25">
      <c r="D865" s="11"/>
    </row>
    <row r="866" spans="4:4" ht="14.25" customHeight="1" x14ac:dyDescent="0.25">
      <c r="D866" s="11"/>
    </row>
    <row r="867" spans="4:4" ht="14.25" customHeight="1" x14ac:dyDescent="0.25">
      <c r="D867" s="11"/>
    </row>
    <row r="868" spans="4:4" ht="14.25" customHeight="1" x14ac:dyDescent="0.25">
      <c r="D868" s="11"/>
    </row>
    <row r="869" spans="4:4" ht="14.25" customHeight="1" x14ac:dyDescent="0.25">
      <c r="D869" s="11"/>
    </row>
    <row r="870" spans="4:4" ht="14.25" customHeight="1" x14ac:dyDescent="0.25">
      <c r="D870" s="11"/>
    </row>
    <row r="871" spans="4:4" ht="14.25" customHeight="1" x14ac:dyDescent="0.25">
      <c r="D871" s="11"/>
    </row>
    <row r="872" spans="4:4" ht="14.25" customHeight="1" x14ac:dyDescent="0.25">
      <c r="D872" s="11"/>
    </row>
    <row r="873" spans="4:4" ht="14.25" customHeight="1" x14ac:dyDescent="0.25">
      <c r="D873" s="11"/>
    </row>
    <row r="874" spans="4:4" ht="14.25" customHeight="1" x14ac:dyDescent="0.25">
      <c r="D874" s="11"/>
    </row>
    <row r="875" spans="4:4" ht="14.25" customHeight="1" x14ac:dyDescent="0.25">
      <c r="D875" s="11"/>
    </row>
    <row r="876" spans="4:4" ht="14.25" customHeight="1" x14ac:dyDescent="0.25">
      <c r="D876" s="11"/>
    </row>
    <row r="877" spans="4:4" ht="14.25" customHeight="1" x14ac:dyDescent="0.25">
      <c r="D877" s="11"/>
    </row>
    <row r="878" spans="4:4" ht="14.25" customHeight="1" x14ac:dyDescent="0.25">
      <c r="D878" s="11"/>
    </row>
    <row r="879" spans="4:4" ht="14.25" customHeight="1" x14ac:dyDescent="0.25">
      <c r="D879" s="11"/>
    </row>
    <row r="880" spans="4:4" ht="14.25" customHeight="1" x14ac:dyDescent="0.25">
      <c r="D880" s="11"/>
    </row>
    <row r="881" spans="4:4" ht="14.25" customHeight="1" x14ac:dyDescent="0.25">
      <c r="D881" s="11"/>
    </row>
    <row r="882" spans="4:4" ht="14.25" customHeight="1" x14ac:dyDescent="0.25">
      <c r="D882" s="11"/>
    </row>
    <row r="883" spans="4:4" ht="14.25" customHeight="1" x14ac:dyDescent="0.25">
      <c r="D883" s="11"/>
    </row>
    <row r="884" spans="4:4" ht="14.25" customHeight="1" x14ac:dyDescent="0.25">
      <c r="D884" s="11"/>
    </row>
    <row r="885" spans="4:4" ht="14.25" customHeight="1" x14ac:dyDescent="0.25">
      <c r="D885" s="11"/>
    </row>
    <row r="886" spans="4:4" ht="14.25" customHeight="1" x14ac:dyDescent="0.25">
      <c r="D886" s="11"/>
    </row>
    <row r="887" spans="4:4" ht="14.25" customHeight="1" x14ac:dyDescent="0.25">
      <c r="D887" s="11"/>
    </row>
    <row r="888" spans="4:4" ht="14.25" customHeight="1" x14ac:dyDescent="0.25">
      <c r="D888" s="11"/>
    </row>
    <row r="889" spans="4:4" ht="14.25" customHeight="1" x14ac:dyDescent="0.25">
      <c r="D889" s="11"/>
    </row>
    <row r="890" spans="4:4" ht="14.25" customHeight="1" x14ac:dyDescent="0.25">
      <c r="D890" s="11"/>
    </row>
    <row r="891" spans="4:4" ht="14.25" customHeight="1" x14ac:dyDescent="0.25">
      <c r="D891" s="11"/>
    </row>
    <row r="892" spans="4:4" ht="14.25" customHeight="1" x14ac:dyDescent="0.25">
      <c r="D892" s="11"/>
    </row>
    <row r="893" spans="4:4" ht="14.25" customHeight="1" x14ac:dyDescent="0.25">
      <c r="D893" s="11"/>
    </row>
    <row r="894" spans="4:4" ht="14.25" customHeight="1" x14ac:dyDescent="0.25">
      <c r="D894" s="11"/>
    </row>
    <row r="895" spans="4:4" ht="14.25" customHeight="1" x14ac:dyDescent="0.25">
      <c r="D895" s="11"/>
    </row>
    <row r="896" spans="4:4" ht="14.25" customHeight="1" x14ac:dyDescent="0.25">
      <c r="D896" s="11"/>
    </row>
    <row r="897" spans="4:4" ht="14.25" customHeight="1" x14ac:dyDescent="0.25">
      <c r="D897" s="11"/>
    </row>
    <row r="898" spans="4:4" ht="14.25" customHeight="1" x14ac:dyDescent="0.25">
      <c r="D898" s="11"/>
    </row>
    <row r="899" spans="4:4" ht="14.25" customHeight="1" x14ac:dyDescent="0.25">
      <c r="D899" s="11"/>
    </row>
    <row r="900" spans="4:4" ht="14.25" customHeight="1" x14ac:dyDescent="0.25">
      <c r="D900" s="11"/>
    </row>
    <row r="901" spans="4:4" ht="14.25" customHeight="1" x14ac:dyDescent="0.25">
      <c r="D901" s="11"/>
    </row>
    <row r="902" spans="4:4" ht="14.25" customHeight="1" x14ac:dyDescent="0.25">
      <c r="D902" s="11"/>
    </row>
    <row r="903" spans="4:4" ht="14.25" customHeight="1" x14ac:dyDescent="0.25">
      <c r="D903" s="11"/>
    </row>
    <row r="904" spans="4:4" ht="14.25" customHeight="1" x14ac:dyDescent="0.25">
      <c r="D904" s="11"/>
    </row>
    <row r="905" spans="4:4" ht="14.25" customHeight="1" x14ac:dyDescent="0.25">
      <c r="D905" s="11"/>
    </row>
    <row r="906" spans="4:4" ht="14.25" customHeight="1" x14ac:dyDescent="0.25">
      <c r="D906" s="11"/>
    </row>
    <row r="907" spans="4:4" ht="14.25" customHeight="1" x14ac:dyDescent="0.25">
      <c r="D907" s="11"/>
    </row>
    <row r="908" spans="4:4" ht="14.25" customHeight="1" x14ac:dyDescent="0.25">
      <c r="D908" s="11"/>
    </row>
    <row r="909" spans="4:4" ht="14.25" customHeight="1" x14ac:dyDescent="0.25">
      <c r="D909" s="11"/>
    </row>
    <row r="910" spans="4:4" ht="14.25" customHeight="1" x14ac:dyDescent="0.25">
      <c r="D910" s="11"/>
    </row>
    <row r="911" spans="4:4" ht="14.25" customHeight="1" x14ac:dyDescent="0.25">
      <c r="D911" s="11"/>
    </row>
    <row r="912" spans="4:4" ht="14.25" customHeight="1" x14ac:dyDescent="0.25">
      <c r="D912" s="11"/>
    </row>
    <row r="913" spans="4:4" ht="14.25" customHeight="1" x14ac:dyDescent="0.25">
      <c r="D913" s="11"/>
    </row>
    <row r="914" spans="4:4" ht="14.25" customHeight="1" x14ac:dyDescent="0.25">
      <c r="D914" s="11"/>
    </row>
    <row r="915" spans="4:4" ht="14.25" customHeight="1" x14ac:dyDescent="0.25">
      <c r="D915" s="11"/>
    </row>
    <row r="916" spans="4:4" ht="14.25" customHeight="1" x14ac:dyDescent="0.25">
      <c r="D916" s="11"/>
    </row>
    <row r="917" spans="4:4" ht="14.25" customHeight="1" x14ac:dyDescent="0.25">
      <c r="D917" s="11"/>
    </row>
    <row r="918" spans="4:4" ht="14.25" customHeight="1" x14ac:dyDescent="0.25">
      <c r="D918" s="11"/>
    </row>
    <row r="919" spans="4:4" ht="14.25" customHeight="1" x14ac:dyDescent="0.25">
      <c r="D919" s="11"/>
    </row>
    <row r="920" spans="4:4" ht="14.25" customHeight="1" x14ac:dyDescent="0.25">
      <c r="D920" s="11"/>
    </row>
    <row r="921" spans="4:4" ht="14.25" customHeight="1" x14ac:dyDescent="0.25">
      <c r="D921" s="11"/>
    </row>
    <row r="922" spans="4:4" ht="14.25" customHeight="1" x14ac:dyDescent="0.25">
      <c r="D922" s="11"/>
    </row>
    <row r="923" spans="4:4" ht="14.25" customHeight="1" x14ac:dyDescent="0.25">
      <c r="D923" s="11"/>
    </row>
    <row r="924" spans="4:4" ht="14.25" customHeight="1" x14ac:dyDescent="0.25">
      <c r="D924" s="11"/>
    </row>
    <row r="925" spans="4:4" ht="14.25" customHeight="1" x14ac:dyDescent="0.25">
      <c r="D925" s="11"/>
    </row>
    <row r="926" spans="4:4" ht="14.25" customHeight="1" x14ac:dyDescent="0.25">
      <c r="D926" s="11"/>
    </row>
    <row r="927" spans="4:4" ht="14.25" customHeight="1" x14ac:dyDescent="0.25">
      <c r="D927" s="11"/>
    </row>
    <row r="928" spans="4:4" ht="14.25" customHeight="1" x14ac:dyDescent="0.25">
      <c r="D928" s="11"/>
    </row>
    <row r="929" spans="4:4" ht="14.25" customHeight="1" x14ac:dyDescent="0.25">
      <c r="D929" s="11"/>
    </row>
    <row r="930" spans="4:4" ht="14.25" customHeight="1" x14ac:dyDescent="0.25">
      <c r="D930" s="11"/>
    </row>
    <row r="931" spans="4:4" ht="14.25" customHeight="1" x14ac:dyDescent="0.25">
      <c r="D931" s="11"/>
    </row>
    <row r="932" spans="4:4" ht="14.25" customHeight="1" x14ac:dyDescent="0.25">
      <c r="D932" s="11"/>
    </row>
    <row r="933" spans="4:4" ht="14.25" customHeight="1" x14ac:dyDescent="0.25">
      <c r="D933" s="11"/>
    </row>
    <row r="934" spans="4:4" ht="14.25" customHeight="1" x14ac:dyDescent="0.25">
      <c r="D934" s="11"/>
    </row>
    <row r="935" spans="4:4" ht="14.25" customHeight="1" x14ac:dyDescent="0.25">
      <c r="D935" s="11"/>
    </row>
    <row r="936" spans="4:4" ht="14.25" customHeight="1" x14ac:dyDescent="0.25">
      <c r="D936" s="11"/>
    </row>
    <row r="937" spans="4:4" ht="14.25" customHeight="1" x14ac:dyDescent="0.25">
      <c r="D937" s="11"/>
    </row>
    <row r="938" spans="4:4" ht="14.25" customHeight="1" x14ac:dyDescent="0.25">
      <c r="D938" s="11"/>
    </row>
    <row r="939" spans="4:4" ht="14.25" customHeight="1" x14ac:dyDescent="0.25">
      <c r="D939" s="11"/>
    </row>
    <row r="940" spans="4:4" ht="14.25" customHeight="1" x14ac:dyDescent="0.25">
      <c r="D940" s="11"/>
    </row>
    <row r="941" spans="4:4" ht="14.25" customHeight="1" x14ac:dyDescent="0.25">
      <c r="D941" s="11"/>
    </row>
    <row r="942" spans="4:4" ht="14.25" customHeight="1" x14ac:dyDescent="0.25">
      <c r="D942" s="11"/>
    </row>
    <row r="943" spans="4:4" ht="14.25" customHeight="1" x14ac:dyDescent="0.25">
      <c r="D943" s="11"/>
    </row>
    <row r="944" spans="4:4" ht="14.25" customHeight="1" x14ac:dyDescent="0.25">
      <c r="D944" s="11"/>
    </row>
    <row r="945" spans="4:4" ht="14.25" customHeight="1" x14ac:dyDescent="0.25">
      <c r="D945" s="11"/>
    </row>
    <row r="946" spans="4:4" ht="14.25" customHeight="1" x14ac:dyDescent="0.25">
      <c r="D946" s="11"/>
    </row>
    <row r="947" spans="4:4" ht="14.25" customHeight="1" x14ac:dyDescent="0.25">
      <c r="D947" s="11"/>
    </row>
    <row r="948" spans="4:4" ht="14.25" customHeight="1" x14ac:dyDescent="0.25">
      <c r="D948" s="11"/>
    </row>
    <row r="949" spans="4:4" ht="14.25" customHeight="1" x14ac:dyDescent="0.25">
      <c r="D949" s="11"/>
    </row>
    <row r="950" spans="4:4" ht="14.25" customHeight="1" x14ac:dyDescent="0.25">
      <c r="D950" s="11"/>
    </row>
    <row r="951" spans="4:4" ht="14.25" customHeight="1" x14ac:dyDescent="0.25">
      <c r="D951" s="11"/>
    </row>
    <row r="952" spans="4:4" ht="14.25" customHeight="1" x14ac:dyDescent="0.25">
      <c r="D952" s="11"/>
    </row>
    <row r="953" spans="4:4" ht="14.25" customHeight="1" x14ac:dyDescent="0.25">
      <c r="D953" s="11"/>
    </row>
    <row r="954" spans="4:4" ht="14.25" customHeight="1" x14ac:dyDescent="0.25">
      <c r="D954" s="11"/>
    </row>
    <row r="955" spans="4:4" ht="14.25" customHeight="1" x14ac:dyDescent="0.25">
      <c r="D955" s="11"/>
    </row>
    <row r="956" spans="4:4" ht="14.25" customHeight="1" x14ac:dyDescent="0.25">
      <c r="D956" s="11"/>
    </row>
    <row r="957" spans="4:4" ht="14.25" customHeight="1" x14ac:dyDescent="0.25">
      <c r="D957" s="11"/>
    </row>
    <row r="958" spans="4:4" ht="14.25" customHeight="1" x14ac:dyDescent="0.25">
      <c r="D958" s="11"/>
    </row>
    <row r="959" spans="4:4" ht="14.25" customHeight="1" x14ac:dyDescent="0.25">
      <c r="D959" s="11"/>
    </row>
    <row r="960" spans="4:4" ht="14.25" customHeight="1" x14ac:dyDescent="0.25">
      <c r="D960" s="11"/>
    </row>
    <row r="961" spans="4:4" ht="14.25" customHeight="1" x14ac:dyDescent="0.25">
      <c r="D961" s="11"/>
    </row>
    <row r="962" spans="4:4" ht="14.25" customHeight="1" x14ac:dyDescent="0.25">
      <c r="D962" s="11"/>
    </row>
    <row r="963" spans="4:4" ht="14.25" customHeight="1" x14ac:dyDescent="0.25">
      <c r="D963" s="11"/>
    </row>
    <row r="964" spans="4:4" ht="14.25" customHeight="1" x14ac:dyDescent="0.25">
      <c r="D964" s="11"/>
    </row>
    <row r="965" spans="4:4" ht="14.25" customHeight="1" x14ac:dyDescent="0.25">
      <c r="D965" s="11"/>
    </row>
    <row r="966" spans="4:4" ht="14.25" customHeight="1" x14ac:dyDescent="0.25">
      <c r="D966" s="11"/>
    </row>
    <row r="967" spans="4:4" ht="14.25" customHeight="1" x14ac:dyDescent="0.25">
      <c r="D967" s="11"/>
    </row>
    <row r="968" spans="4:4" ht="14.25" customHeight="1" x14ac:dyDescent="0.25">
      <c r="D968" s="11"/>
    </row>
    <row r="969" spans="4:4" ht="14.25" customHeight="1" x14ac:dyDescent="0.25">
      <c r="D969" s="11"/>
    </row>
    <row r="970" spans="4:4" ht="14.25" customHeight="1" x14ac:dyDescent="0.25">
      <c r="D970" s="11"/>
    </row>
    <row r="971" spans="4:4" ht="14.25" customHeight="1" x14ac:dyDescent="0.25">
      <c r="D971" s="11"/>
    </row>
    <row r="972" spans="4:4" ht="14.25" customHeight="1" x14ac:dyDescent="0.25">
      <c r="D972" s="11"/>
    </row>
    <row r="973" spans="4:4" ht="14.25" customHeight="1" x14ac:dyDescent="0.25">
      <c r="D973" s="11"/>
    </row>
    <row r="974" spans="4:4" ht="14.25" customHeight="1" x14ac:dyDescent="0.25">
      <c r="D974" s="11"/>
    </row>
    <row r="975" spans="4:4" ht="14.25" customHeight="1" x14ac:dyDescent="0.25">
      <c r="D975" s="11"/>
    </row>
    <row r="976" spans="4:4" ht="14.25" customHeight="1" x14ac:dyDescent="0.25">
      <c r="D976" s="11"/>
    </row>
    <row r="977" spans="4:4" ht="14.25" customHeight="1" x14ac:dyDescent="0.25">
      <c r="D977" s="11"/>
    </row>
    <row r="978" spans="4:4" ht="14.25" customHeight="1" x14ac:dyDescent="0.25">
      <c r="D978" s="11"/>
    </row>
    <row r="979" spans="4:4" ht="14.25" customHeight="1" x14ac:dyDescent="0.25">
      <c r="D979" s="11"/>
    </row>
    <row r="980" spans="4:4" ht="14.25" customHeight="1" x14ac:dyDescent="0.25">
      <c r="D980" s="11"/>
    </row>
    <row r="981" spans="4:4" ht="14.25" customHeight="1" x14ac:dyDescent="0.25">
      <c r="D981" s="11"/>
    </row>
    <row r="982" spans="4:4" ht="14.25" customHeight="1" x14ac:dyDescent="0.25">
      <c r="D982" s="11"/>
    </row>
    <row r="983" spans="4:4" ht="14.25" customHeight="1" x14ac:dyDescent="0.25">
      <c r="D983" s="11"/>
    </row>
    <row r="984" spans="4:4" ht="14.25" customHeight="1" x14ac:dyDescent="0.25">
      <c r="D984" s="11"/>
    </row>
    <row r="985" spans="4:4" ht="14.25" customHeight="1" x14ac:dyDescent="0.25">
      <c r="D985" s="11"/>
    </row>
    <row r="986" spans="4:4" ht="14.25" customHeight="1" x14ac:dyDescent="0.25">
      <c r="D986" s="11"/>
    </row>
    <row r="987" spans="4:4" ht="14.25" customHeight="1" x14ac:dyDescent="0.25">
      <c r="D987" s="11"/>
    </row>
    <row r="988" spans="4:4" ht="14.25" customHeight="1" x14ac:dyDescent="0.25">
      <c r="D988" s="11"/>
    </row>
    <row r="989" spans="4:4" ht="14.25" customHeight="1" x14ac:dyDescent="0.25">
      <c r="D989" s="11"/>
    </row>
    <row r="990" spans="4:4" ht="14.25" customHeight="1" x14ac:dyDescent="0.25">
      <c r="D990" s="11"/>
    </row>
    <row r="991" spans="4:4" ht="14.25" customHeight="1" x14ac:dyDescent="0.25">
      <c r="D991" s="11"/>
    </row>
    <row r="992" spans="4:4" ht="14.25" customHeight="1" x14ac:dyDescent="0.25">
      <c r="D992" s="11"/>
    </row>
    <row r="993" spans="4:4" ht="14.25" customHeight="1" x14ac:dyDescent="0.25">
      <c r="D993" s="11"/>
    </row>
    <row r="994" spans="4:4" ht="14.25" customHeight="1" x14ac:dyDescent="0.25">
      <c r="D994" s="11"/>
    </row>
    <row r="995" spans="4:4" ht="14.25" customHeight="1" x14ac:dyDescent="0.25">
      <c r="D995" s="11"/>
    </row>
    <row r="996" spans="4:4" ht="14.25" customHeight="1" x14ac:dyDescent="0.25">
      <c r="D996" s="11"/>
    </row>
    <row r="997" spans="4:4" ht="14.25" customHeight="1" x14ac:dyDescent="0.25">
      <c r="D997" s="11"/>
    </row>
    <row r="998" spans="4:4" ht="14.25" customHeight="1" x14ac:dyDescent="0.25">
      <c r="D998" s="11"/>
    </row>
    <row r="999" spans="4:4" ht="14.25" customHeight="1" x14ac:dyDescent="0.25">
      <c r="D999" s="11"/>
    </row>
    <row r="1000" spans="4:4" ht="14.25" customHeight="1" x14ac:dyDescent="0.25">
      <c r="D1000" s="11"/>
    </row>
  </sheetData>
  <mergeCells count="28">
    <mergeCell ref="A1:A2"/>
    <mergeCell ref="B1:C1"/>
    <mergeCell ref="E1:F1"/>
    <mergeCell ref="A3:A4"/>
    <mergeCell ref="C3:C4"/>
    <mergeCell ref="F3:F4"/>
    <mergeCell ref="A11:A13"/>
    <mergeCell ref="C11:C13"/>
    <mergeCell ref="F11:F13"/>
    <mergeCell ref="A14:A16"/>
    <mergeCell ref="C14:C16"/>
    <mergeCell ref="A5:A6"/>
    <mergeCell ref="C5:C6"/>
    <mergeCell ref="F5:F6"/>
    <mergeCell ref="A7:A10"/>
    <mergeCell ref="C7:C10"/>
    <mergeCell ref="F7:F10"/>
    <mergeCell ref="B8:B9"/>
    <mergeCell ref="E8:E9"/>
    <mergeCell ref="I31:M35"/>
    <mergeCell ref="F14:F16"/>
    <mergeCell ref="A19:A21"/>
    <mergeCell ref="B19:B21"/>
    <mergeCell ref="E19:E21"/>
    <mergeCell ref="I29:L29"/>
    <mergeCell ref="A17:A18"/>
    <mergeCell ref="C17:C18"/>
    <mergeCell ref="F17:F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93CF6-B29C-495E-8393-31B5402EFEA2}">
  <dimension ref="B1:AD1039"/>
  <sheetViews>
    <sheetView topLeftCell="F16" zoomScale="80" zoomScaleNormal="80" workbookViewId="0">
      <selection activeCell="O22" sqref="O22"/>
    </sheetView>
  </sheetViews>
  <sheetFormatPr baseColWidth="10" defaultRowHeight="15" x14ac:dyDescent="0.25"/>
  <cols>
    <col min="1" max="1" width="11.42578125" style="6"/>
    <col min="2" max="4" width="16" style="6" customWidth="1"/>
    <col min="5" max="5" width="11.42578125" style="6"/>
    <col min="6" max="6" width="20.140625" style="21" customWidth="1"/>
    <col min="7" max="7" width="18.28515625" style="21" customWidth="1"/>
    <col min="8" max="8" width="13.5703125" style="22" customWidth="1"/>
    <col min="9" max="9" width="13.5703125" style="6" customWidth="1"/>
    <col min="10" max="10" width="4.42578125" style="6" customWidth="1"/>
    <col min="11" max="11" width="24.28515625" style="6" customWidth="1"/>
    <col min="12" max="12" width="15.140625" style="6" customWidth="1"/>
    <col min="13" max="23" width="15.28515625" style="6" bestFit="1" customWidth="1"/>
    <col min="24" max="24" width="13.28515625" style="6" customWidth="1"/>
    <col min="25" max="29" width="17.140625" style="6" customWidth="1"/>
    <col min="30" max="30" width="20.28515625" style="6" customWidth="1"/>
    <col min="31" max="16384" width="11.42578125" style="6"/>
  </cols>
  <sheetData>
    <row r="1" spans="2:23" x14ac:dyDescent="0.25">
      <c r="B1" s="20" t="s">
        <v>60</v>
      </c>
      <c r="C1" s="6">
        <v>15</v>
      </c>
    </row>
    <row r="2" spans="2:23" x14ac:dyDescent="0.25">
      <c r="F2" s="22"/>
      <c r="G2" s="23" t="s">
        <v>61</v>
      </c>
      <c r="H2" s="23"/>
      <c r="I2" s="23"/>
      <c r="J2" s="23"/>
    </row>
    <row r="3" spans="2:23" x14ac:dyDescent="0.25">
      <c r="B3" s="23" t="s">
        <v>62</v>
      </c>
      <c r="C3" s="24" t="s">
        <v>63</v>
      </c>
      <c r="D3" s="24" t="s">
        <v>64</v>
      </c>
      <c r="F3" s="25" t="s">
        <v>65</v>
      </c>
      <c r="G3" s="26" t="s">
        <v>66</v>
      </c>
      <c r="H3" s="26" t="s">
        <v>67</v>
      </c>
      <c r="I3" s="26" t="s">
        <v>68</v>
      </c>
      <c r="J3" s="26"/>
      <c r="N3" s="26"/>
      <c r="O3" s="26"/>
    </row>
    <row r="4" spans="2:23" x14ac:dyDescent="0.25">
      <c r="B4" s="6">
        <v>0</v>
      </c>
      <c r="C4" s="27">
        <f>+_xlfn.POISSON.DIST(B4,$C$1,FALSE)</f>
        <v>3.0590232050182579E-7</v>
      </c>
      <c r="D4" s="28"/>
      <c r="E4" s="26"/>
      <c r="F4" s="22">
        <v>0</v>
      </c>
      <c r="G4" s="6">
        <f t="shared" ref="G4:G34" si="0">+B4</f>
        <v>0</v>
      </c>
      <c r="H4" s="21">
        <v>0</v>
      </c>
      <c r="I4" s="21">
        <f>+C4+H4</f>
        <v>3.0590232050182579E-7</v>
      </c>
      <c r="J4" s="21"/>
      <c r="O4" s="29"/>
    </row>
    <row r="5" spans="2:23" x14ac:dyDescent="0.25">
      <c r="B5" s="6">
        <v>1</v>
      </c>
      <c r="C5" s="27">
        <f t="shared" ref="C5:C34" si="1">+_xlfn.POISSON.DIST(B5,$C$1,FALSE)</f>
        <v>4.5885348075273872E-6</v>
      </c>
      <c r="D5" s="28">
        <f>+C4+C5</f>
        <v>4.8944371280292126E-6</v>
      </c>
      <c r="F5" s="30">
        <f>+G5*'[1]CAPACIDAD kwh'!$M$29</f>
        <v>1207.9000000000001</v>
      </c>
      <c r="G5" s="6">
        <f t="shared" si="0"/>
        <v>1</v>
      </c>
      <c r="H5" s="21">
        <f>+I4</f>
        <v>3.0590232050182579E-7</v>
      </c>
      <c r="I5" s="21">
        <f t="shared" ref="I5:I34" si="2">+H5+C5</f>
        <v>4.8944371280292126E-6</v>
      </c>
      <c r="J5" s="21"/>
      <c r="L5" s="44" t="s">
        <v>69</v>
      </c>
      <c r="M5" s="44"/>
    </row>
    <row r="6" spans="2:23" x14ac:dyDescent="0.25">
      <c r="B6" s="6">
        <f>+B5+1</f>
        <v>2</v>
      </c>
      <c r="C6" s="27">
        <f t="shared" si="1"/>
        <v>3.4414011056455447E-5</v>
      </c>
      <c r="D6" s="28">
        <f>+D5+C6</f>
        <v>3.9308448184484659E-5</v>
      </c>
      <c r="F6" s="30">
        <f>+G6*'[1]CAPACIDAD kwh'!$M$29</f>
        <v>2415.8000000000002</v>
      </c>
      <c r="G6" s="6">
        <f t="shared" si="0"/>
        <v>2</v>
      </c>
      <c r="H6" s="21">
        <f t="shared" ref="H6:H35" si="3">+I5</f>
        <v>4.8944371280292126E-6</v>
      </c>
      <c r="I6" s="21">
        <f t="shared" si="2"/>
        <v>3.9308448184484659E-5</v>
      </c>
      <c r="J6" s="21"/>
      <c r="L6" s="31" t="s">
        <v>70</v>
      </c>
      <c r="M6" s="26" t="s">
        <v>71</v>
      </c>
    </row>
    <row r="7" spans="2:23" x14ac:dyDescent="0.25">
      <c r="B7" s="6">
        <f t="shared" ref="B7:B34" si="4">+B6+1</f>
        <v>3</v>
      </c>
      <c r="C7" s="27">
        <f t="shared" si="1"/>
        <v>1.7207005528227688E-4</v>
      </c>
      <c r="D7" s="28">
        <f>+D6+C7</f>
        <v>2.1137850346676155E-4</v>
      </c>
      <c r="F7" s="30">
        <f>+G7*'[1]CAPACIDAD kwh'!$M$29</f>
        <v>3623.7000000000003</v>
      </c>
      <c r="G7" s="6">
        <f t="shared" si="0"/>
        <v>3</v>
      </c>
      <c r="H7" s="21">
        <f t="shared" si="3"/>
        <v>3.9308448184484659E-5</v>
      </c>
      <c r="I7" s="21">
        <f t="shared" si="2"/>
        <v>2.1137850346676155E-4</v>
      </c>
      <c r="J7" s="21"/>
      <c r="L7" s="31" t="s">
        <v>72</v>
      </c>
      <c r="M7" s="6" t="s">
        <v>73</v>
      </c>
    </row>
    <row r="8" spans="2:23" x14ac:dyDescent="0.25">
      <c r="B8" s="6">
        <f t="shared" si="4"/>
        <v>4</v>
      </c>
      <c r="C8" s="27">
        <f t="shared" si="1"/>
        <v>6.4526270730853874E-4</v>
      </c>
      <c r="D8" s="28">
        <f t="shared" ref="D8:D34" si="5">+D7+C8</f>
        <v>8.5664121077530032E-4</v>
      </c>
      <c r="F8" s="30">
        <f>+G8*'[1]CAPACIDAD kwh'!$M$29</f>
        <v>4831.6000000000004</v>
      </c>
      <c r="G8" s="6">
        <f t="shared" si="0"/>
        <v>4</v>
      </c>
      <c r="H8" s="21">
        <f t="shared" si="3"/>
        <v>2.1137850346676155E-4</v>
      </c>
      <c r="I8" s="21">
        <f t="shared" si="2"/>
        <v>8.5664121077530032E-4</v>
      </c>
      <c r="J8" s="21"/>
      <c r="L8" s="33" t="s">
        <v>76</v>
      </c>
      <c r="M8" s="1" t="s">
        <v>77</v>
      </c>
    </row>
    <row r="9" spans="2:23" x14ac:dyDescent="0.25">
      <c r="B9" s="6">
        <f t="shared" si="4"/>
        <v>5</v>
      </c>
      <c r="C9" s="27">
        <f t="shared" si="1"/>
        <v>1.9357881219256175E-3</v>
      </c>
      <c r="D9" s="28">
        <f t="shared" si="5"/>
        <v>2.7924293327009179E-3</v>
      </c>
      <c r="F9" s="30">
        <f>+G9*'[1]CAPACIDAD kwh'!$M$29</f>
        <v>6039.5</v>
      </c>
      <c r="G9" s="6">
        <f t="shared" si="0"/>
        <v>5</v>
      </c>
      <c r="H9" s="21">
        <f t="shared" si="3"/>
        <v>8.5664121077530032E-4</v>
      </c>
      <c r="I9" s="21">
        <f t="shared" si="2"/>
        <v>2.7924293327009179E-3</v>
      </c>
      <c r="J9" s="21"/>
    </row>
    <row r="10" spans="2:23" x14ac:dyDescent="0.25">
      <c r="B10" s="6">
        <f t="shared" si="4"/>
        <v>6</v>
      </c>
      <c r="C10" s="27">
        <f t="shared" si="1"/>
        <v>4.839470304814038E-3</v>
      </c>
      <c r="D10" s="28">
        <f t="shared" si="5"/>
        <v>7.6318996375149559E-3</v>
      </c>
      <c r="F10" s="30">
        <f>+G10*'[1]CAPACIDAD kwh'!$M$29</f>
        <v>7247.4000000000005</v>
      </c>
      <c r="G10" s="6">
        <f t="shared" si="0"/>
        <v>6</v>
      </c>
      <c r="H10" s="21">
        <f t="shared" si="3"/>
        <v>2.7924293327009179E-3</v>
      </c>
      <c r="I10" s="21">
        <f t="shared" si="2"/>
        <v>7.6318996375149559E-3</v>
      </c>
      <c r="J10" s="21"/>
    </row>
    <row r="11" spans="2:23" x14ac:dyDescent="0.25">
      <c r="B11" s="6">
        <f t="shared" si="4"/>
        <v>7</v>
      </c>
      <c r="C11" s="27">
        <f t="shared" si="1"/>
        <v>1.0370293510315797E-2</v>
      </c>
      <c r="D11" s="28">
        <f t="shared" si="5"/>
        <v>1.8002193147830754E-2</v>
      </c>
      <c r="F11" s="30">
        <f>+G11*'[1]CAPACIDAD kwh'!$M$29</f>
        <v>8455.3000000000011</v>
      </c>
      <c r="G11" s="6">
        <f t="shared" si="0"/>
        <v>7</v>
      </c>
      <c r="H11" s="21">
        <f t="shared" si="3"/>
        <v>7.6318996375149559E-3</v>
      </c>
      <c r="I11" s="21">
        <f t="shared" si="2"/>
        <v>1.8002193147830754E-2</v>
      </c>
      <c r="J11" s="21"/>
    </row>
    <row r="12" spans="2:23" x14ac:dyDescent="0.25">
      <c r="B12" s="6">
        <f t="shared" si="4"/>
        <v>8</v>
      </c>
      <c r="C12" s="27">
        <f t="shared" si="1"/>
        <v>1.9444300331842138E-2</v>
      </c>
      <c r="D12" s="28">
        <f t="shared" si="5"/>
        <v>3.7446493479672896E-2</v>
      </c>
      <c r="F12" s="30">
        <f>+G12*'[1]CAPACIDAD kwh'!$M$29</f>
        <v>9663.2000000000007</v>
      </c>
      <c r="G12" s="6">
        <f t="shared" si="0"/>
        <v>8</v>
      </c>
      <c r="H12" s="21">
        <f t="shared" si="3"/>
        <v>1.8002193147830754E-2</v>
      </c>
      <c r="I12" s="21">
        <f t="shared" si="2"/>
        <v>3.7446493479672896E-2</v>
      </c>
      <c r="J12" s="21"/>
    </row>
    <row r="13" spans="2:23" x14ac:dyDescent="0.25">
      <c r="B13" s="6">
        <f t="shared" si="4"/>
        <v>9</v>
      </c>
      <c r="C13" s="27">
        <f t="shared" si="1"/>
        <v>3.2407167219736882E-2</v>
      </c>
      <c r="D13" s="28">
        <f t="shared" si="5"/>
        <v>6.9853660699409778E-2</v>
      </c>
      <c r="F13" s="30">
        <f>+G13*'[1]CAPACIDAD kwh'!$M$29</f>
        <v>10871.1</v>
      </c>
      <c r="G13" s="6">
        <f t="shared" si="0"/>
        <v>9</v>
      </c>
      <c r="H13" s="21">
        <f t="shared" si="3"/>
        <v>3.7446493479672896E-2</v>
      </c>
      <c r="I13" s="21">
        <f t="shared" si="2"/>
        <v>6.9853660699409778E-2</v>
      </c>
      <c r="J13" s="21"/>
    </row>
    <row r="14" spans="2:23" x14ac:dyDescent="0.25">
      <c r="B14" s="6">
        <f t="shared" si="4"/>
        <v>10</v>
      </c>
      <c r="C14" s="27">
        <f t="shared" si="1"/>
        <v>4.8610750829605344E-2</v>
      </c>
      <c r="D14" s="28">
        <f t="shared" si="5"/>
        <v>0.11846441152901513</v>
      </c>
      <c r="F14" s="30">
        <f>+G14*'[1]CAPACIDAD kwh'!$M$29</f>
        <v>12079</v>
      </c>
      <c r="G14" s="6">
        <f t="shared" si="0"/>
        <v>10</v>
      </c>
      <c r="H14" s="21">
        <f t="shared" si="3"/>
        <v>6.9853660699409778E-2</v>
      </c>
      <c r="I14" s="21">
        <f t="shared" si="2"/>
        <v>0.11846441152901513</v>
      </c>
      <c r="J14" s="21"/>
      <c r="K14" s="94" t="s">
        <v>85</v>
      </c>
      <c r="L14" s="94"/>
      <c r="M14" s="94"/>
      <c r="N14" s="94"/>
      <c r="O14" s="43"/>
      <c r="P14" s="43"/>
    </row>
    <row r="15" spans="2:23" x14ac:dyDescent="0.25">
      <c r="B15" s="6">
        <f t="shared" si="4"/>
        <v>11</v>
      </c>
      <c r="C15" s="27">
        <f t="shared" si="1"/>
        <v>6.6287387494916333E-2</v>
      </c>
      <c r="D15" s="28">
        <f t="shared" si="5"/>
        <v>0.18475179902393146</v>
      </c>
      <c r="F15" s="30">
        <f>+G15*'[1]CAPACIDAD kwh'!$M$29</f>
        <v>13286.900000000001</v>
      </c>
      <c r="G15" s="6">
        <f t="shared" si="0"/>
        <v>11</v>
      </c>
      <c r="H15" s="21">
        <f t="shared" si="3"/>
        <v>0.11846441152901513</v>
      </c>
      <c r="I15" s="21">
        <f t="shared" si="2"/>
        <v>0.18475179902393146</v>
      </c>
      <c r="J15" s="21"/>
      <c r="K15" s="44"/>
      <c r="L15" s="45">
        <v>2021</v>
      </c>
      <c r="M15" s="45">
        <v>2022</v>
      </c>
      <c r="N15" s="45">
        <v>2023</v>
      </c>
      <c r="O15" s="43">
        <v>2024</v>
      </c>
      <c r="P15" s="43">
        <v>2025</v>
      </c>
      <c r="W15" s="26"/>
    </row>
    <row r="16" spans="2:23" x14ac:dyDescent="0.25">
      <c r="B16" s="6">
        <f t="shared" si="4"/>
        <v>12</v>
      </c>
      <c r="C16" s="27">
        <f t="shared" si="1"/>
        <v>8.2859234368645451E-2</v>
      </c>
      <c r="D16" s="28">
        <f t="shared" si="5"/>
        <v>0.26761103339257691</v>
      </c>
      <c r="F16" s="30">
        <f>+G16*'[1]CAPACIDAD kwh'!$M$29</f>
        <v>14494.800000000001</v>
      </c>
      <c r="G16" s="6">
        <f t="shared" si="0"/>
        <v>12</v>
      </c>
      <c r="H16" s="21">
        <f t="shared" si="3"/>
        <v>0.18475179902393146</v>
      </c>
      <c r="I16" s="21">
        <f t="shared" si="2"/>
        <v>0.26761103339257691</v>
      </c>
      <c r="J16" s="21"/>
      <c r="K16" s="23" t="s">
        <v>71</v>
      </c>
      <c r="L16" s="46">
        <f t="array" ref="L16:P16">+TRANSPOSE('[1]UPME Proyecciones'!E4:E9)</f>
        <v>0.52939999999999998</v>
      </c>
      <c r="M16" s="46">
        <v>0.46150000000000002</v>
      </c>
      <c r="N16" s="46">
        <v>0.5</v>
      </c>
      <c r="O16" s="46">
        <v>0.53510000000000002</v>
      </c>
      <c r="P16" s="46">
        <v>0.55430000000000001</v>
      </c>
    </row>
    <row r="17" spans="2:29" x14ac:dyDescent="0.25">
      <c r="B17" s="6">
        <f t="shared" si="4"/>
        <v>13</v>
      </c>
      <c r="C17" s="27">
        <f t="shared" si="1"/>
        <v>9.5606808886898584E-2</v>
      </c>
      <c r="D17" s="28">
        <f t="shared" si="5"/>
        <v>0.36321784227947551</v>
      </c>
      <c r="F17" s="30">
        <f>+G17*'[1]CAPACIDAD kwh'!$M$29</f>
        <v>15702.7</v>
      </c>
      <c r="G17" s="6">
        <f t="shared" si="0"/>
        <v>13</v>
      </c>
      <c r="H17" s="21">
        <f t="shared" si="3"/>
        <v>0.26761103339257691</v>
      </c>
      <c r="I17" s="21">
        <f t="shared" si="2"/>
        <v>0.36321784227947551</v>
      </c>
      <c r="J17" s="21"/>
      <c r="K17" s="23" t="s">
        <v>73</v>
      </c>
      <c r="L17" s="46">
        <f>+L16*0.75</f>
        <v>0.39705000000000001</v>
      </c>
      <c r="M17" s="46">
        <f t="shared" ref="M17:P17" si="6">+M16*0.75</f>
        <v>0.34612500000000002</v>
      </c>
      <c r="N17" s="46">
        <f t="shared" si="6"/>
        <v>0.375</v>
      </c>
      <c r="O17" s="46">
        <f t="shared" si="6"/>
        <v>0.40132500000000004</v>
      </c>
      <c r="P17" s="46">
        <f t="shared" si="6"/>
        <v>0.41572500000000001</v>
      </c>
    </row>
    <row r="18" spans="2:29" x14ac:dyDescent="0.25">
      <c r="B18" s="6">
        <f t="shared" si="4"/>
        <v>14</v>
      </c>
      <c r="C18" s="27">
        <f t="shared" si="1"/>
        <v>0.10243586666453419</v>
      </c>
      <c r="D18" s="28">
        <f t="shared" si="5"/>
        <v>0.4656537089440097</v>
      </c>
      <c r="F18" s="30">
        <f>+G18*'[1]CAPACIDAD kwh'!$M$29</f>
        <v>16910.600000000002</v>
      </c>
      <c r="G18" s="6">
        <f t="shared" si="0"/>
        <v>14</v>
      </c>
      <c r="H18" s="21">
        <f t="shared" si="3"/>
        <v>0.36321784227947551</v>
      </c>
      <c r="I18" s="21">
        <f t="shared" si="2"/>
        <v>0.4656537089440097</v>
      </c>
      <c r="J18" s="21"/>
      <c r="K18" s="45" t="s">
        <v>77</v>
      </c>
      <c r="L18" s="47">
        <f>+L16*1.25</f>
        <v>0.66174999999999995</v>
      </c>
      <c r="M18" s="47">
        <f t="shared" ref="M18:P18" si="7">+M16*1.25</f>
        <v>0.57687500000000003</v>
      </c>
      <c r="N18" s="47">
        <f t="shared" si="7"/>
        <v>0.625</v>
      </c>
      <c r="O18" s="47">
        <f t="shared" si="7"/>
        <v>0.668875</v>
      </c>
      <c r="P18" s="47">
        <f t="shared" si="7"/>
        <v>0.69287500000000002</v>
      </c>
    </row>
    <row r="19" spans="2:29" x14ac:dyDescent="0.25">
      <c r="B19" s="6">
        <f t="shared" si="4"/>
        <v>15</v>
      </c>
      <c r="C19" s="27">
        <f t="shared" si="1"/>
        <v>0.10243586666453419</v>
      </c>
      <c r="D19" s="28">
        <f t="shared" si="5"/>
        <v>0.5680895756085439</v>
      </c>
      <c r="F19" s="30">
        <f>+G19*'[1]CAPACIDAD kwh'!$M$29</f>
        <v>18118.5</v>
      </c>
      <c r="G19" s="6">
        <f t="shared" si="0"/>
        <v>15</v>
      </c>
      <c r="H19" s="21">
        <f t="shared" si="3"/>
        <v>0.4656537089440097</v>
      </c>
      <c r="I19" s="21">
        <f t="shared" si="2"/>
        <v>0.5680895756085439</v>
      </c>
      <c r="J19" s="21"/>
      <c r="L19" s="46"/>
      <c r="M19" s="46"/>
      <c r="N19" s="46"/>
    </row>
    <row r="20" spans="2:29" x14ac:dyDescent="0.25">
      <c r="B20" s="6">
        <f t="shared" si="4"/>
        <v>16</v>
      </c>
      <c r="C20" s="27">
        <f t="shared" si="1"/>
        <v>9.6033624998000819E-2</v>
      </c>
      <c r="D20" s="28">
        <f t="shared" si="5"/>
        <v>0.66412320060654473</v>
      </c>
      <c r="F20" s="30">
        <f>+G20*'[1]CAPACIDAD kwh'!$M$29</f>
        <v>19326.400000000001</v>
      </c>
      <c r="G20" s="6">
        <f t="shared" si="0"/>
        <v>16</v>
      </c>
      <c r="H20" s="21">
        <f t="shared" si="3"/>
        <v>0.5680895756085439</v>
      </c>
      <c r="I20" s="21">
        <f t="shared" si="2"/>
        <v>0.66412320060654473</v>
      </c>
      <c r="J20" s="21"/>
      <c r="K20" s="1"/>
      <c r="L20" s="47"/>
      <c r="M20" s="47"/>
      <c r="N20" s="47"/>
      <c r="X20" s="48"/>
      <c r="Y20" s="41"/>
    </row>
    <row r="21" spans="2:29" x14ac:dyDescent="0.25">
      <c r="B21" s="6">
        <f t="shared" si="4"/>
        <v>17</v>
      </c>
      <c r="C21" s="27">
        <f t="shared" si="1"/>
        <v>8.4735551468824222E-2</v>
      </c>
      <c r="D21" s="28">
        <f t="shared" si="5"/>
        <v>0.74885875207536889</v>
      </c>
      <c r="F21" s="30">
        <f>+G21*'[1]CAPACIDAD kwh'!$M$29</f>
        <v>20534.300000000003</v>
      </c>
      <c r="G21" s="6">
        <f t="shared" si="0"/>
        <v>17</v>
      </c>
      <c r="H21" s="21">
        <f t="shared" si="3"/>
        <v>0.66412320060654473</v>
      </c>
      <c r="I21" s="21">
        <f t="shared" si="2"/>
        <v>0.74885875207536889</v>
      </c>
      <c r="J21" s="21"/>
      <c r="L21" s="46"/>
      <c r="M21" s="46"/>
      <c r="N21" s="46"/>
    </row>
    <row r="22" spans="2:29" x14ac:dyDescent="0.25">
      <c r="B22" s="6">
        <f t="shared" si="4"/>
        <v>18</v>
      </c>
      <c r="C22" s="27">
        <f t="shared" si="1"/>
        <v>7.0612959557353555E-2</v>
      </c>
      <c r="D22" s="28">
        <f t="shared" si="5"/>
        <v>0.81947171163272248</v>
      </c>
      <c r="F22" s="30">
        <f>+G22*'[1]CAPACIDAD kwh'!$M$29</f>
        <v>21742.2</v>
      </c>
      <c r="G22" s="6">
        <f t="shared" si="0"/>
        <v>18</v>
      </c>
      <c r="H22" s="21">
        <f t="shared" si="3"/>
        <v>0.74885875207536889</v>
      </c>
      <c r="I22" s="21">
        <f t="shared" si="2"/>
        <v>0.81947171163272248</v>
      </c>
      <c r="J22" s="21"/>
      <c r="K22" s="94" t="s">
        <v>86</v>
      </c>
      <c r="L22" s="94"/>
      <c r="M22" s="94"/>
      <c r="N22" s="49"/>
    </row>
    <row r="23" spans="2:29" x14ac:dyDescent="0.25">
      <c r="B23" s="6">
        <f t="shared" si="4"/>
        <v>19</v>
      </c>
      <c r="C23" s="27">
        <f t="shared" si="1"/>
        <v>5.5747073334752775E-2</v>
      </c>
      <c r="D23" s="28">
        <f t="shared" si="5"/>
        <v>0.87521878496747529</v>
      </c>
      <c r="F23" s="30">
        <f>+G23*'[1]CAPACIDAD kwh'!$M$29</f>
        <v>22950.100000000002</v>
      </c>
      <c r="G23" s="6">
        <f t="shared" si="0"/>
        <v>19</v>
      </c>
      <c r="H23" s="21">
        <f t="shared" si="3"/>
        <v>0.81947171163272248</v>
      </c>
      <c r="I23" s="21">
        <f t="shared" si="2"/>
        <v>0.87521878496747529</v>
      </c>
      <c r="J23" s="21"/>
      <c r="K23" s="95" t="s">
        <v>87</v>
      </c>
      <c r="L23" s="95"/>
      <c r="M23" s="95"/>
      <c r="N23" s="50">
        <f>+((L16+1)^(1/12)-1)</f>
        <v>3.6040558085660646E-2</v>
      </c>
      <c r="X23" s="51"/>
      <c r="Y23" s="51"/>
      <c r="Z23" s="51"/>
      <c r="AA23" s="51"/>
      <c r="AB23" s="51"/>
    </row>
    <row r="24" spans="2:29" x14ac:dyDescent="0.25">
      <c r="B24" s="6">
        <f t="shared" si="4"/>
        <v>20</v>
      </c>
      <c r="C24" s="27">
        <f t="shared" si="1"/>
        <v>4.1810305001064599E-2</v>
      </c>
      <c r="D24" s="28">
        <f t="shared" si="5"/>
        <v>0.91702908996853993</v>
      </c>
      <c r="F24" s="30">
        <f>+G24*'[1]CAPACIDAD kwh'!$M$29</f>
        <v>24158</v>
      </c>
      <c r="G24" s="6">
        <f t="shared" si="0"/>
        <v>20</v>
      </c>
      <c r="H24" s="21">
        <f t="shared" si="3"/>
        <v>0.87521878496747529</v>
      </c>
      <c r="I24" s="21">
        <f t="shared" si="2"/>
        <v>0.91702908996853993</v>
      </c>
      <c r="J24" s="21"/>
      <c r="K24" s="95" t="s">
        <v>88</v>
      </c>
      <c r="L24" s="95"/>
      <c r="M24" s="95"/>
      <c r="N24" s="50">
        <f t="shared" ref="N24:N25" si="8">+((L17+1)^(1/12)-1)</f>
        <v>2.8255392591941098E-2</v>
      </c>
    </row>
    <row r="25" spans="2:29" x14ac:dyDescent="0.25">
      <c r="B25" s="6">
        <f t="shared" si="4"/>
        <v>21</v>
      </c>
      <c r="C25" s="27">
        <f t="shared" si="1"/>
        <v>2.9864503572189009E-2</v>
      </c>
      <c r="D25" s="28">
        <f t="shared" si="5"/>
        <v>0.94689359354072899</v>
      </c>
      <c r="F25" s="30">
        <f>+G25*'[1]CAPACIDAD kwh'!$M$29</f>
        <v>25365.9</v>
      </c>
      <c r="G25" s="6">
        <f t="shared" si="0"/>
        <v>21</v>
      </c>
      <c r="H25" s="21">
        <f t="shared" si="3"/>
        <v>0.91702908996853993</v>
      </c>
      <c r="I25" s="21">
        <f t="shared" si="2"/>
        <v>0.94689359354072899</v>
      </c>
      <c r="J25" s="21"/>
      <c r="K25" s="96" t="s">
        <v>89</v>
      </c>
      <c r="L25" s="96"/>
      <c r="M25" s="96"/>
      <c r="N25" s="52">
        <f t="shared" si="8"/>
        <v>4.3230976341498417E-2</v>
      </c>
    </row>
    <row r="26" spans="2:29" x14ac:dyDescent="0.25">
      <c r="B26" s="6">
        <f t="shared" si="4"/>
        <v>22</v>
      </c>
      <c r="C26" s="27">
        <f t="shared" si="1"/>
        <v>2.0362161526492496E-2</v>
      </c>
      <c r="D26" s="28">
        <f t="shared" si="5"/>
        <v>0.9672557550672215</v>
      </c>
      <c r="F26" s="30">
        <f>+G26*'[1]CAPACIDAD kwh'!$M$29</f>
        <v>26573.800000000003</v>
      </c>
      <c r="G26" s="6">
        <f t="shared" si="0"/>
        <v>22</v>
      </c>
      <c r="H26" s="21">
        <f t="shared" si="3"/>
        <v>0.94689359354072899</v>
      </c>
      <c r="I26" s="21">
        <f t="shared" si="2"/>
        <v>0.9672557550672215</v>
      </c>
      <c r="J26" s="21"/>
    </row>
    <row r="27" spans="2:29" x14ac:dyDescent="0.25">
      <c r="B27" s="6">
        <f t="shared" si="4"/>
        <v>23</v>
      </c>
      <c r="C27" s="27">
        <f t="shared" si="1"/>
        <v>1.3279670560755973E-2</v>
      </c>
      <c r="D27" s="28">
        <f t="shared" si="5"/>
        <v>0.98053542562797746</v>
      </c>
      <c r="F27" s="30">
        <f>+G27*'[1]CAPACIDAD kwh'!$M$29</f>
        <v>27781.7</v>
      </c>
      <c r="G27" s="6">
        <f t="shared" si="0"/>
        <v>23</v>
      </c>
      <c r="H27" s="21">
        <f t="shared" si="3"/>
        <v>0.9672557550672215</v>
      </c>
      <c r="I27" s="21">
        <f t="shared" si="2"/>
        <v>0.98053542562797746</v>
      </c>
      <c r="J27" s="21"/>
    </row>
    <row r="28" spans="2:29" x14ac:dyDescent="0.25">
      <c r="B28" s="6">
        <f t="shared" si="4"/>
        <v>24</v>
      </c>
      <c r="C28" s="27">
        <f t="shared" si="1"/>
        <v>8.2997941004724716E-3</v>
      </c>
      <c r="D28" s="28">
        <f t="shared" si="5"/>
        <v>0.9888352197284499</v>
      </c>
      <c r="F28" s="30">
        <f>+G28*'[1]CAPACIDAD kwh'!$M$29</f>
        <v>28989.600000000002</v>
      </c>
      <c r="G28" s="6">
        <f t="shared" si="0"/>
        <v>24</v>
      </c>
      <c r="H28" s="21">
        <f t="shared" si="3"/>
        <v>0.98053542562797746</v>
      </c>
      <c r="I28" s="21">
        <f t="shared" si="2"/>
        <v>0.9888352197284499</v>
      </c>
      <c r="J28" s="21"/>
      <c r="L28" s="53">
        <v>44166</v>
      </c>
      <c r="M28" s="54">
        <v>44197</v>
      </c>
      <c r="N28" s="54">
        <v>44228</v>
      </c>
      <c r="O28" s="54">
        <v>44256</v>
      </c>
      <c r="P28" s="54">
        <v>44287</v>
      </c>
      <c r="Q28" s="54">
        <v>44317</v>
      </c>
      <c r="R28" s="54">
        <v>44348</v>
      </c>
      <c r="S28" s="54">
        <v>44378</v>
      </c>
      <c r="T28" s="54">
        <v>44409</v>
      </c>
      <c r="U28" s="54">
        <v>44440</v>
      </c>
      <c r="V28" s="54">
        <v>44470</v>
      </c>
      <c r="W28" s="54">
        <v>44501</v>
      </c>
      <c r="X28" s="54">
        <v>44531</v>
      </c>
      <c r="Y28" s="54" t="s">
        <v>90</v>
      </c>
      <c r="Z28" s="54" t="s">
        <v>91</v>
      </c>
      <c r="AA28" s="54" t="s">
        <v>92</v>
      </c>
      <c r="AB28" s="54" t="s">
        <v>93</v>
      </c>
      <c r="AC28" s="54" t="s">
        <v>94</v>
      </c>
    </row>
    <row r="29" spans="2:29" x14ac:dyDescent="0.25">
      <c r="B29" s="6">
        <f t="shared" si="4"/>
        <v>25</v>
      </c>
      <c r="C29" s="27">
        <f t="shared" si="1"/>
        <v>4.9798764602834869E-3</v>
      </c>
      <c r="D29" s="28">
        <f t="shared" si="5"/>
        <v>0.99381509618873343</v>
      </c>
      <c r="F29" s="30">
        <f>+G29*'[1]CAPACIDAD kwh'!$M$29</f>
        <v>30197.500000000004</v>
      </c>
      <c r="G29" s="6">
        <f t="shared" si="0"/>
        <v>25</v>
      </c>
      <c r="H29" s="21">
        <f t="shared" si="3"/>
        <v>0.9888352197284499</v>
      </c>
      <c r="I29" s="21">
        <f t="shared" si="2"/>
        <v>0.99381509618873343</v>
      </c>
      <c r="J29" s="21"/>
      <c r="K29" s="26" t="str">
        <f>+K23</f>
        <v>Escenario Normal</v>
      </c>
      <c r="L29" s="55">
        <f>+H41</f>
        <v>18126.064855231201</v>
      </c>
      <c r="M29" s="56">
        <f>+L29+(L29*$N23)</f>
        <v>18779.338348510613</v>
      </c>
      <c r="N29" s="56">
        <f t="shared" ref="N29:X29" si="9">+M29+(M29*$N$23)</f>
        <v>19456.156183070383</v>
      </c>
      <c r="O29" s="56">
        <f t="shared" si="9"/>
        <v>20157.366910110017</v>
      </c>
      <c r="P29" s="56">
        <f t="shared" si="9"/>
        <v>20883.849663087811</v>
      </c>
      <c r="Q29" s="56">
        <f t="shared" si="9"/>
        <v>21636.515259922533</v>
      </c>
      <c r="R29" s="56">
        <f t="shared" si="9"/>
        <v>22416.307344919052</v>
      </c>
      <c r="S29" s="56">
        <f t="shared" si="9"/>
        <v>23224.20357184963</v>
      </c>
      <c r="T29" s="56">
        <f t="shared" si="9"/>
        <v>24061.216829674086</v>
      </c>
      <c r="U29" s="56">
        <f t="shared" si="9"/>
        <v>24928.396512435629</v>
      </c>
      <c r="V29" s="56">
        <f t="shared" si="9"/>
        <v>25826.829834924447</v>
      </c>
      <c r="W29" s="56">
        <f t="shared" si="9"/>
        <v>26757.643195758516</v>
      </c>
      <c r="X29" s="56">
        <f t="shared" si="9"/>
        <v>27722.003589590633</v>
      </c>
      <c r="Y29" s="56">
        <f>+SUM(M29:X29)</f>
        <v>275849.82724385336</v>
      </c>
      <c r="Z29" s="56">
        <f>+Y29+(Y29*M16)</f>
        <v>403154.52251689171</v>
      </c>
      <c r="AA29" s="56">
        <f t="shared" ref="AA29:AC31" si="10">+Z29+(Z29*N16)</f>
        <v>604731.78377533751</v>
      </c>
      <c r="AB29" s="56">
        <f t="shared" si="10"/>
        <v>928323.76127352053</v>
      </c>
      <c r="AC29" s="56">
        <f t="shared" si="10"/>
        <v>1442893.622147433</v>
      </c>
    </row>
    <row r="30" spans="2:29" x14ac:dyDescent="0.25">
      <c r="B30" s="6">
        <f t="shared" si="4"/>
        <v>26</v>
      </c>
      <c r="C30" s="27">
        <f t="shared" si="1"/>
        <v>2.8730056501635559E-3</v>
      </c>
      <c r="D30" s="28">
        <f t="shared" si="5"/>
        <v>0.996688101838897</v>
      </c>
      <c r="F30" s="30">
        <f>+G30*'[1]CAPACIDAD kwh'!$M$29</f>
        <v>31405.4</v>
      </c>
      <c r="G30" s="6">
        <f t="shared" si="0"/>
        <v>26</v>
      </c>
      <c r="H30" s="21">
        <f t="shared" si="3"/>
        <v>0.99381509618873343</v>
      </c>
      <c r="I30" s="21">
        <f t="shared" si="2"/>
        <v>0.996688101838897</v>
      </c>
      <c r="J30" s="21"/>
      <c r="K30" s="26" t="str">
        <f t="shared" ref="K30:K31" si="11">+K24</f>
        <v>Escenario Pesimista</v>
      </c>
      <c r="L30" s="55">
        <f>+H41</f>
        <v>18126.064855231201</v>
      </c>
      <c r="M30" s="56">
        <f>+L30+(L30*$N24)</f>
        <v>18638.223933862744</v>
      </c>
      <c r="N30" s="56">
        <f t="shared" ref="N30:X30" si="12">+M30+(M30*$N24)</f>
        <v>19164.85426833055</v>
      </c>
      <c r="O30" s="56">
        <f t="shared" si="12"/>
        <v>19706.364749649569</v>
      </c>
      <c r="P30" s="56">
        <f t="shared" si="12"/>
        <v>20263.175822210906</v>
      </c>
      <c r="Q30" s="56">
        <f t="shared" si="12"/>
        <v>20835.719810227005</v>
      </c>
      <c r="R30" s="56">
        <f t="shared" si="12"/>
        <v>21424.441253400655</v>
      </c>
      <c r="S30" s="56">
        <f t="shared" si="12"/>
        <v>22029.797252078468</v>
      </c>
      <c r="T30" s="56">
        <f t="shared" si="12"/>
        <v>22652.257822156811</v>
      </c>
      <c r="U30" s="56">
        <f t="shared" si="12"/>
        <v>23292.306260015721</v>
      </c>
      <c r="V30" s="56">
        <f t="shared" si="12"/>
        <v>23950.439517764193</v>
      </c>
      <c r="W30" s="56">
        <f t="shared" si="12"/>
        <v>24627.16858908816</v>
      </c>
      <c r="X30" s="56">
        <f t="shared" si="12"/>
        <v>25323.018906000765</v>
      </c>
      <c r="Y30" s="56">
        <f t="shared" ref="Y30:Y31" si="13">+SUM(M30:X30)</f>
        <v>261907.76818478556</v>
      </c>
      <c r="Z30" s="56">
        <f t="shared" ref="Z30:Z31" si="14">+Y30+(Y30*M17)</f>
        <v>352560.59444774443</v>
      </c>
      <c r="AA30" s="56">
        <f t="shared" si="10"/>
        <v>484770.81736564857</v>
      </c>
      <c r="AB30" s="56">
        <f t="shared" si="10"/>
        <v>679321.46564491745</v>
      </c>
      <c r="AC30" s="56">
        <f t="shared" si="10"/>
        <v>961732.38195015071</v>
      </c>
    </row>
    <row r="31" spans="2:29" x14ac:dyDescent="0.25">
      <c r="B31" s="6">
        <f t="shared" si="4"/>
        <v>27</v>
      </c>
      <c r="C31" s="27">
        <f t="shared" si="1"/>
        <v>1.5961142500908597E-3</v>
      </c>
      <c r="D31" s="28">
        <f t="shared" si="5"/>
        <v>0.99828421608898787</v>
      </c>
      <c r="F31" s="30">
        <f>+G31*'[1]CAPACIDAD kwh'!$M$29</f>
        <v>32613.300000000003</v>
      </c>
      <c r="G31" s="6">
        <f t="shared" si="0"/>
        <v>27</v>
      </c>
      <c r="H31" s="21">
        <f t="shared" si="3"/>
        <v>0.996688101838897</v>
      </c>
      <c r="I31" s="21">
        <f t="shared" si="2"/>
        <v>0.99828421608898787</v>
      </c>
      <c r="J31" s="21"/>
      <c r="K31" s="26" t="str">
        <f t="shared" si="11"/>
        <v>Escenario Optimista</v>
      </c>
      <c r="L31" s="55">
        <f>+H41</f>
        <v>18126.064855231201</v>
      </c>
      <c r="M31" s="56">
        <f>+L31+(L31*$N25)</f>
        <v>18909.672336152169</v>
      </c>
      <c r="N31" s="56">
        <f t="shared" ref="N31:X31" si="15">+M31+(M31*$N25)</f>
        <v>19727.15593354185</v>
      </c>
      <c r="O31" s="56">
        <f t="shared" si="15"/>
        <v>20579.980144989848</v>
      </c>
      <c r="P31" s="56">
        <f t="shared" si="15"/>
        <v>21469.672779746412</v>
      </c>
      <c r="Q31" s="56">
        <f t="shared" si="15"/>
        <v>22397.827695747343</v>
      </c>
      <c r="R31" s="56">
        <f t="shared" si="15"/>
        <v>23366.107654963154</v>
      </c>
      <c r="S31" s="56">
        <f t="shared" si="15"/>
        <v>24376.24730218777</v>
      </c>
      <c r="T31" s="56">
        <f t="shared" si="15"/>
        <v>25430.056272603164</v>
      </c>
      <c r="U31" s="56">
        <f t="shared" si="15"/>
        <v>26529.422433687047</v>
      </c>
      <c r="V31" s="56">
        <f t="shared" si="15"/>
        <v>27676.315267271388</v>
      </c>
      <c r="W31" s="56">
        <f t="shared" si="15"/>
        <v>28872.789397810648</v>
      </c>
      <c r="X31" s="56">
        <f t="shared" si="15"/>
        <v>30120.988273180465</v>
      </c>
      <c r="Y31" s="56">
        <f t="shared" si="13"/>
        <v>289456.23549188126</v>
      </c>
      <c r="Z31" s="56">
        <f t="shared" si="14"/>
        <v>456436.30134126032</v>
      </c>
      <c r="AA31" s="56">
        <f t="shared" si="10"/>
        <v>741708.98967954796</v>
      </c>
      <c r="AB31" s="56">
        <f t="shared" si="10"/>
        <v>1237819.5901514557</v>
      </c>
      <c r="AC31" s="56">
        <f t="shared" si="10"/>
        <v>2095473.8386776457</v>
      </c>
    </row>
    <row r="32" spans="2:29" x14ac:dyDescent="0.25">
      <c r="B32" s="6">
        <f t="shared" si="4"/>
        <v>28</v>
      </c>
      <c r="C32" s="27">
        <f t="shared" si="1"/>
        <v>8.5506120540581904E-4</v>
      </c>
      <c r="D32" s="28">
        <f t="shared" si="5"/>
        <v>0.99913927729439367</v>
      </c>
      <c r="F32" s="30">
        <f>+G32*'[1]CAPACIDAD kwh'!$M$29</f>
        <v>33821.200000000004</v>
      </c>
      <c r="G32" s="6">
        <f t="shared" si="0"/>
        <v>28</v>
      </c>
      <c r="H32" s="21">
        <f t="shared" si="3"/>
        <v>0.99828421608898787</v>
      </c>
      <c r="I32" s="21">
        <f t="shared" si="2"/>
        <v>0.99913927729439367</v>
      </c>
      <c r="J32" s="21"/>
    </row>
    <row r="33" spans="2:29" ht="20.25" x14ac:dyDescent="0.3">
      <c r="B33" s="6">
        <f t="shared" si="4"/>
        <v>29</v>
      </c>
      <c r="C33" s="27">
        <f t="shared" si="1"/>
        <v>4.4227303727887191E-4</v>
      </c>
      <c r="D33" s="28">
        <f t="shared" si="5"/>
        <v>0.99958155033167251</v>
      </c>
      <c r="F33" s="30">
        <f>+G33*'[1]CAPACIDAD kwh'!$M$29</f>
        <v>35029.100000000006</v>
      </c>
      <c r="G33" s="6">
        <f t="shared" si="0"/>
        <v>29</v>
      </c>
      <c r="H33" s="21">
        <f t="shared" si="3"/>
        <v>0.99913927729439367</v>
      </c>
      <c r="I33" s="21">
        <f t="shared" si="2"/>
        <v>0.99958155033167251</v>
      </c>
      <c r="J33" s="21"/>
      <c r="M33" s="97" t="s">
        <v>95</v>
      </c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</row>
    <row r="34" spans="2:29" ht="35.25" customHeight="1" x14ac:dyDescent="0.3">
      <c r="B34" s="6">
        <f t="shared" si="4"/>
        <v>30</v>
      </c>
      <c r="C34" s="27">
        <f t="shared" si="1"/>
        <v>2.2113651863943614E-4</v>
      </c>
      <c r="D34" s="28">
        <f t="shared" si="5"/>
        <v>0.99980268685031193</v>
      </c>
      <c r="F34" s="30">
        <f>+G34*'[1]CAPACIDAD kwh'!$M$29</f>
        <v>36237</v>
      </c>
      <c r="G34" s="6">
        <f t="shared" si="0"/>
        <v>30</v>
      </c>
      <c r="H34" s="21">
        <f t="shared" si="3"/>
        <v>0.99958155033167251</v>
      </c>
      <c r="I34" s="21">
        <f t="shared" si="2"/>
        <v>0.99980268685031193</v>
      </c>
      <c r="J34" s="21"/>
      <c r="K34" s="89" t="s">
        <v>104</v>
      </c>
      <c r="L34" s="89"/>
      <c r="M34" s="58">
        <f>+M28</f>
        <v>44197</v>
      </c>
      <c r="N34" s="58">
        <f t="shared" ref="N34:AC34" si="16">+N28</f>
        <v>44228</v>
      </c>
      <c r="O34" s="58">
        <f t="shared" si="16"/>
        <v>44256</v>
      </c>
      <c r="P34" s="58">
        <f t="shared" si="16"/>
        <v>44287</v>
      </c>
      <c r="Q34" s="58">
        <f t="shared" si="16"/>
        <v>44317</v>
      </c>
      <c r="R34" s="58">
        <f t="shared" si="16"/>
        <v>44348</v>
      </c>
      <c r="S34" s="58">
        <f t="shared" si="16"/>
        <v>44378</v>
      </c>
      <c r="T34" s="58">
        <f t="shared" si="16"/>
        <v>44409</v>
      </c>
      <c r="U34" s="58">
        <f t="shared" si="16"/>
        <v>44440</v>
      </c>
      <c r="V34" s="58">
        <f t="shared" si="16"/>
        <v>44470</v>
      </c>
      <c r="W34" s="58">
        <f t="shared" si="16"/>
        <v>44501</v>
      </c>
      <c r="X34" s="58">
        <f t="shared" si="16"/>
        <v>44531</v>
      </c>
      <c r="Y34" s="58" t="str">
        <f t="shared" si="16"/>
        <v>Total  2021</v>
      </c>
      <c r="Z34" s="58" t="str">
        <f t="shared" si="16"/>
        <v>Total  2022</v>
      </c>
      <c r="AA34" s="58" t="str">
        <f t="shared" si="16"/>
        <v>Total  2023</v>
      </c>
      <c r="AB34" s="58" t="str">
        <f t="shared" si="16"/>
        <v>Total  2024</v>
      </c>
      <c r="AC34" s="58" t="str">
        <f t="shared" si="16"/>
        <v>Total  2025</v>
      </c>
    </row>
    <row r="35" spans="2:29" ht="18.75" x14ac:dyDescent="0.3">
      <c r="C35" s="27"/>
      <c r="F35" s="32" t="s">
        <v>74</v>
      </c>
      <c r="G35" s="26" t="s">
        <v>75</v>
      </c>
      <c r="H35" s="21">
        <f t="shared" si="3"/>
        <v>0.99980268685031193</v>
      </c>
      <c r="I35" s="21">
        <v>1</v>
      </c>
      <c r="J35" s="21"/>
      <c r="K35" s="90" t="s">
        <v>87</v>
      </c>
      <c r="L35" s="91"/>
      <c r="M35" s="59">
        <f>+IF(K35=K30,M30,IF(K35=K31,M31,M29))</f>
        <v>18779.338348510613</v>
      </c>
      <c r="N35" s="59">
        <f t="shared" ref="N35:AC35" si="17">+IF(L35=L30,N30,IF(L35=L31,N31,N29))</f>
        <v>19456.156183070383</v>
      </c>
      <c r="O35" s="59">
        <f t="shared" si="17"/>
        <v>20157.366910110017</v>
      </c>
      <c r="P35" s="59">
        <f t="shared" si="17"/>
        <v>20883.849663087811</v>
      </c>
      <c r="Q35" s="59">
        <f t="shared" si="17"/>
        <v>21636.515259922533</v>
      </c>
      <c r="R35" s="59">
        <f t="shared" si="17"/>
        <v>22416.307344919052</v>
      </c>
      <c r="S35" s="59">
        <f t="shared" si="17"/>
        <v>23224.20357184963</v>
      </c>
      <c r="T35" s="59">
        <f t="shared" si="17"/>
        <v>24061.216829674086</v>
      </c>
      <c r="U35" s="59">
        <f t="shared" si="17"/>
        <v>24928.396512435629</v>
      </c>
      <c r="V35" s="59">
        <f t="shared" si="17"/>
        <v>25826.829834924447</v>
      </c>
      <c r="W35" s="59">
        <f t="shared" si="17"/>
        <v>26757.643195758516</v>
      </c>
      <c r="X35" s="59">
        <f t="shared" si="17"/>
        <v>27722.003589590633</v>
      </c>
      <c r="Y35" s="59">
        <f t="shared" si="17"/>
        <v>275849.82724385336</v>
      </c>
      <c r="Z35" s="59">
        <f t="shared" si="17"/>
        <v>403154.52251689171</v>
      </c>
      <c r="AA35" s="59">
        <f t="shared" si="17"/>
        <v>604731.78377533751</v>
      </c>
      <c r="AB35" s="59">
        <f t="shared" si="17"/>
        <v>928323.76127352053</v>
      </c>
      <c r="AC35" s="59">
        <f t="shared" si="17"/>
        <v>1442893.622147433</v>
      </c>
    </row>
    <row r="36" spans="2:29" x14ac:dyDescent="0.25">
      <c r="C36" s="27"/>
    </row>
    <row r="37" spans="2:29" x14ac:dyDescent="0.25">
      <c r="C37" s="27"/>
      <c r="E37" s="34"/>
      <c r="F37" s="35" t="s">
        <v>78</v>
      </c>
      <c r="G37" s="35"/>
    </row>
    <row r="38" spans="2:29" x14ac:dyDescent="0.25">
      <c r="C38" s="27"/>
      <c r="E38" s="36"/>
      <c r="F38" s="37">
        <f ca="1">+AVERAGE($D$40:$D$1039)</f>
        <v>18134.202700000013</v>
      </c>
      <c r="G38" s="37" t="s">
        <v>79</v>
      </c>
    </row>
    <row r="39" spans="2:29" x14ac:dyDescent="0.25">
      <c r="B39" s="23" t="s">
        <v>80</v>
      </c>
      <c r="C39" s="38" t="s">
        <v>81</v>
      </c>
      <c r="D39" s="38" t="s">
        <v>65</v>
      </c>
    </row>
    <row r="40" spans="2:29" x14ac:dyDescent="0.25">
      <c r="B40" s="6">
        <v>1</v>
      </c>
      <c r="C40" s="27">
        <f ca="1">+RAND()</f>
        <v>0.19086633357670901</v>
      </c>
      <c r="D40" s="6">
        <f t="shared" ref="D40:D103" ca="1" si="18">+LOOKUP(C40,$H$4:$I$35,$F$4:$F$35)</f>
        <v>14494.800000000001</v>
      </c>
      <c r="F40" s="39" t="s">
        <v>82</v>
      </c>
      <c r="G40" s="39" t="s">
        <v>83</v>
      </c>
      <c r="H40" s="92" t="s">
        <v>84</v>
      </c>
      <c r="I40" s="92"/>
      <c r="J40" s="25"/>
    </row>
    <row r="41" spans="2:29" x14ac:dyDescent="0.25">
      <c r="B41" s="6">
        <v>2</v>
      </c>
      <c r="C41" s="27">
        <f t="shared" ref="C41:C104" ca="1" si="19">+RAND()</f>
        <v>0.99784000896554492</v>
      </c>
      <c r="D41" s="6">
        <f t="shared" ca="1" si="18"/>
        <v>32613.300000000003</v>
      </c>
      <c r="F41" s="40">
        <v>1</v>
      </c>
      <c r="G41" s="41">
        <v>18153.529100000007</v>
      </c>
      <c r="H41" s="93">
        <f>+AVERAGE(G41:G60)</f>
        <v>18126.064855231201</v>
      </c>
      <c r="I41" s="93"/>
      <c r="J41" s="42"/>
    </row>
    <row r="42" spans="2:29" x14ac:dyDescent="0.25">
      <c r="B42" s="6">
        <v>3</v>
      </c>
      <c r="C42" s="27">
        <f t="shared" ca="1" si="19"/>
        <v>0.90419911594778257</v>
      </c>
      <c r="D42" s="6">
        <f t="shared" ca="1" si="18"/>
        <v>24158</v>
      </c>
      <c r="F42" s="40">
        <f>+F41+1</f>
        <v>2</v>
      </c>
      <c r="G42" s="41">
        <v>18099.173600000035</v>
      </c>
      <c r="H42" s="93"/>
      <c r="I42" s="93"/>
      <c r="J42" s="42"/>
    </row>
    <row r="43" spans="2:29" x14ac:dyDescent="0.25">
      <c r="B43" s="6">
        <v>4</v>
      </c>
      <c r="C43" s="27">
        <f t="shared" ca="1" si="19"/>
        <v>4.4919812439614959E-2</v>
      </c>
      <c r="D43" s="6">
        <f t="shared" ca="1" si="18"/>
        <v>10871.1</v>
      </c>
      <c r="F43" s="40">
        <v>3</v>
      </c>
      <c r="G43" s="41">
        <v>18120.915800000024</v>
      </c>
      <c r="H43" s="93"/>
      <c r="I43" s="93"/>
      <c r="J43" s="42"/>
    </row>
    <row r="44" spans="2:29" x14ac:dyDescent="0.25">
      <c r="B44" s="6">
        <v>5</v>
      </c>
      <c r="C44" s="27">
        <f t="shared" ca="1" si="19"/>
        <v>0.60167092366634023</v>
      </c>
      <c r="D44" s="6">
        <f t="shared" ca="1" si="18"/>
        <v>19326.400000000001</v>
      </c>
      <c r="F44" s="40">
        <f t="shared" ref="F44:F60" si="20">+F43+1</f>
        <v>4</v>
      </c>
      <c r="G44" s="41">
        <v>18075.015600000002</v>
      </c>
      <c r="H44" s="93"/>
      <c r="I44" s="93"/>
      <c r="J44" s="42"/>
    </row>
    <row r="45" spans="2:29" x14ac:dyDescent="0.25">
      <c r="B45" s="6">
        <v>6</v>
      </c>
      <c r="C45" s="27">
        <f t="shared" ca="1" si="19"/>
        <v>0.80435062960994475</v>
      </c>
      <c r="D45" s="6">
        <f t="shared" ca="1" si="18"/>
        <v>21742.2</v>
      </c>
      <c r="F45" s="40">
        <v>5</v>
      </c>
      <c r="G45" s="41">
        <v>18039.98650000001</v>
      </c>
      <c r="H45" s="93"/>
      <c r="I45" s="93"/>
      <c r="J45" s="42"/>
    </row>
    <row r="46" spans="2:29" x14ac:dyDescent="0.25">
      <c r="B46" s="6">
        <v>7</v>
      </c>
      <c r="C46" s="27">
        <f t="shared" ca="1" si="19"/>
        <v>0.94401899802706879</v>
      </c>
      <c r="D46" s="6">
        <f t="shared" ca="1" si="18"/>
        <v>25365.9</v>
      </c>
      <c r="F46" s="40">
        <f t="shared" si="20"/>
        <v>6</v>
      </c>
      <c r="G46" s="41">
        <v>18165.608100000012</v>
      </c>
      <c r="H46" s="93"/>
      <c r="I46" s="93"/>
      <c r="J46" s="42"/>
    </row>
    <row r="47" spans="2:29" x14ac:dyDescent="0.25">
      <c r="B47" s="6">
        <v>8</v>
      </c>
      <c r="C47" s="27">
        <f t="shared" ca="1" si="19"/>
        <v>0.56672785795942782</v>
      </c>
      <c r="D47" s="6">
        <f t="shared" ca="1" si="18"/>
        <v>18118.5</v>
      </c>
      <c r="F47" s="40">
        <f t="shared" si="20"/>
        <v>7</v>
      </c>
      <c r="G47" s="41">
        <v>18329.09579158316</v>
      </c>
      <c r="H47" s="93"/>
      <c r="I47" s="93"/>
      <c r="J47" s="42"/>
    </row>
    <row r="48" spans="2:29" x14ac:dyDescent="0.25">
      <c r="B48" s="6">
        <v>9</v>
      </c>
      <c r="C48" s="27">
        <f t="shared" ca="1" si="19"/>
        <v>0.60806670740486624</v>
      </c>
      <c r="D48" s="6">
        <f t="shared" ca="1" si="18"/>
        <v>19326.400000000001</v>
      </c>
      <c r="F48" s="40">
        <f t="shared" si="20"/>
        <v>8</v>
      </c>
      <c r="G48" s="41">
        <v>17915.572799999998</v>
      </c>
      <c r="H48" s="93"/>
      <c r="I48" s="93"/>
      <c r="J48" s="42"/>
    </row>
    <row r="49" spans="2:30" x14ac:dyDescent="0.25">
      <c r="B49" s="6">
        <v>10</v>
      </c>
      <c r="C49" s="27">
        <f t="shared" ca="1" si="19"/>
        <v>3.1725866323812468E-2</v>
      </c>
      <c r="D49" s="6">
        <f t="shared" ca="1" si="18"/>
        <v>9663.2000000000007</v>
      </c>
      <c r="F49" s="40">
        <f t="shared" si="20"/>
        <v>9</v>
      </c>
      <c r="G49" s="41">
        <v>18291.402602602582</v>
      </c>
      <c r="H49" s="93"/>
      <c r="I49" s="93"/>
      <c r="J49" s="42"/>
    </row>
    <row r="50" spans="2:30" x14ac:dyDescent="0.25">
      <c r="B50" s="6">
        <v>11</v>
      </c>
      <c r="C50" s="27">
        <f t="shared" ca="1" si="19"/>
        <v>0.38757210306240319</v>
      </c>
      <c r="D50" s="6">
        <f t="shared" ca="1" si="18"/>
        <v>16910.600000000002</v>
      </c>
      <c r="F50" s="40">
        <f t="shared" si="20"/>
        <v>10</v>
      </c>
      <c r="G50" s="41">
        <v>18047.162562562567</v>
      </c>
      <c r="H50" s="93"/>
      <c r="I50" s="93"/>
      <c r="J50" s="42"/>
    </row>
    <row r="51" spans="2:30" x14ac:dyDescent="0.25">
      <c r="B51" s="6">
        <v>12</v>
      </c>
      <c r="C51" s="27">
        <f t="shared" ca="1" si="19"/>
        <v>0.43121613129345238</v>
      </c>
      <c r="D51" s="6">
        <f t="shared" ca="1" si="18"/>
        <v>16910.600000000002</v>
      </c>
      <c r="F51" s="40">
        <f t="shared" si="20"/>
        <v>11</v>
      </c>
      <c r="G51" s="41">
        <v>17864.841000000015</v>
      </c>
      <c r="H51" s="93"/>
      <c r="I51" s="93"/>
      <c r="J51" s="42"/>
    </row>
    <row r="52" spans="2:30" x14ac:dyDescent="0.25">
      <c r="B52" s="6">
        <v>13</v>
      </c>
      <c r="C52" s="27">
        <f t="shared" ca="1" si="19"/>
        <v>0.41802463014967273</v>
      </c>
      <c r="D52" s="6">
        <f t="shared" ca="1" si="18"/>
        <v>16910.600000000002</v>
      </c>
      <c r="F52" s="40">
        <f t="shared" si="20"/>
        <v>12</v>
      </c>
      <c r="G52" s="41">
        <v>17944.213827655316</v>
      </c>
      <c r="H52" s="93"/>
      <c r="I52" s="93"/>
      <c r="J52" s="42"/>
    </row>
    <row r="53" spans="2:30" x14ac:dyDescent="0.25">
      <c r="B53" s="6">
        <v>14</v>
      </c>
      <c r="C53" s="27">
        <f t="shared" ca="1" si="19"/>
        <v>0.68664486199236952</v>
      </c>
      <c r="D53" s="6">
        <f t="shared" ca="1" si="18"/>
        <v>20534.300000000003</v>
      </c>
      <c r="F53" s="40">
        <f t="shared" si="20"/>
        <v>13</v>
      </c>
      <c r="G53" s="41">
        <v>18335.922000000013</v>
      </c>
      <c r="H53" s="93"/>
      <c r="I53" s="93"/>
      <c r="J53" s="42"/>
    </row>
    <row r="54" spans="2:30" x14ac:dyDescent="0.25">
      <c r="B54" s="6">
        <v>15</v>
      </c>
      <c r="C54" s="27">
        <f t="shared" ca="1" si="19"/>
        <v>0.9612030247749751</v>
      </c>
      <c r="D54" s="6">
        <f t="shared" ca="1" si="18"/>
        <v>26573.800000000003</v>
      </c>
      <c r="F54" s="40">
        <f t="shared" si="20"/>
        <v>14</v>
      </c>
      <c r="G54" s="41">
        <v>18236.874200000013</v>
      </c>
      <c r="H54" s="93"/>
      <c r="I54" s="93"/>
      <c r="J54" s="42"/>
    </row>
    <row r="55" spans="2:30" x14ac:dyDescent="0.25">
      <c r="B55" s="6">
        <v>16</v>
      </c>
      <c r="C55" s="27">
        <f t="shared" ca="1" si="19"/>
        <v>0.99446148512170529</v>
      </c>
      <c r="D55" s="6">
        <f t="shared" ca="1" si="18"/>
        <v>31405.4</v>
      </c>
      <c r="F55" s="40">
        <f t="shared" si="20"/>
        <v>15</v>
      </c>
      <c r="G55" s="41">
        <v>18228.528928928925</v>
      </c>
      <c r="H55" s="93"/>
      <c r="I55" s="93"/>
      <c r="J55" s="42"/>
    </row>
    <row r="56" spans="2:30" x14ac:dyDescent="0.25">
      <c r="B56" s="6">
        <v>17</v>
      </c>
      <c r="C56" s="27">
        <f t="shared" ca="1" si="19"/>
        <v>0.90706181936292607</v>
      </c>
      <c r="D56" s="6">
        <f t="shared" ca="1" si="18"/>
        <v>24158</v>
      </c>
      <c r="F56" s="40">
        <f t="shared" si="20"/>
        <v>16</v>
      </c>
      <c r="G56" s="41">
        <v>18143.891291291282</v>
      </c>
      <c r="H56" s="93"/>
      <c r="I56" s="93"/>
      <c r="J56" s="42"/>
      <c r="AD56" s="57"/>
    </row>
    <row r="57" spans="2:30" x14ac:dyDescent="0.25">
      <c r="B57" s="6">
        <v>18</v>
      </c>
      <c r="C57" s="27">
        <f t="shared" ca="1" si="19"/>
        <v>0.82407759817749549</v>
      </c>
      <c r="D57" s="6">
        <f t="shared" ca="1" si="18"/>
        <v>22950.100000000002</v>
      </c>
      <c r="F57" s="40">
        <f t="shared" si="20"/>
        <v>17</v>
      </c>
      <c r="G57" s="41">
        <v>17983.215200000017</v>
      </c>
      <c r="H57" s="93"/>
      <c r="I57" s="93"/>
      <c r="J57" s="42"/>
    </row>
    <row r="58" spans="2:30" x14ac:dyDescent="0.25">
      <c r="B58" s="6">
        <v>19</v>
      </c>
      <c r="C58" s="27">
        <f t="shared" ca="1" si="19"/>
        <v>0.88800305163434334</v>
      </c>
      <c r="D58" s="6">
        <f t="shared" ca="1" si="18"/>
        <v>24158</v>
      </c>
      <c r="F58" s="40">
        <f t="shared" si="20"/>
        <v>18</v>
      </c>
      <c r="G58" s="41">
        <v>18155.944900000002</v>
      </c>
      <c r="H58" s="93"/>
      <c r="I58" s="93"/>
      <c r="J58" s="42"/>
    </row>
    <row r="59" spans="2:30" x14ac:dyDescent="0.25">
      <c r="B59" s="6">
        <v>20</v>
      </c>
      <c r="C59" s="27">
        <f t="shared" ca="1" si="19"/>
        <v>0.95213769391190173</v>
      </c>
      <c r="D59" s="6">
        <f t="shared" ca="1" si="18"/>
        <v>26573.800000000003</v>
      </c>
      <c r="F59" s="40">
        <f t="shared" si="20"/>
        <v>19</v>
      </c>
      <c r="G59" s="41">
        <v>18216.339900000006</v>
      </c>
      <c r="H59" s="93"/>
      <c r="I59" s="93"/>
      <c r="J59" s="42"/>
    </row>
    <row r="60" spans="2:30" x14ac:dyDescent="0.25">
      <c r="B60" s="6">
        <v>21</v>
      </c>
      <c r="C60" s="27">
        <f t="shared" ca="1" si="19"/>
        <v>0.13304735361046049</v>
      </c>
      <c r="D60" s="6">
        <f t="shared" ca="1" si="18"/>
        <v>13286.900000000001</v>
      </c>
      <c r="F60" s="40">
        <f t="shared" si="20"/>
        <v>20</v>
      </c>
      <c r="G60" s="41">
        <v>18174.063399999995</v>
      </c>
      <c r="H60" s="93"/>
      <c r="I60" s="93"/>
      <c r="J60" s="42"/>
    </row>
    <row r="61" spans="2:30" x14ac:dyDescent="0.25">
      <c r="B61" s="6">
        <v>22</v>
      </c>
      <c r="C61" s="27">
        <f t="shared" ca="1" si="19"/>
        <v>0.63136401708129086</v>
      </c>
      <c r="D61" s="6">
        <f t="shared" ca="1" si="18"/>
        <v>19326.400000000001</v>
      </c>
      <c r="F61" s="40"/>
    </row>
    <row r="62" spans="2:30" x14ac:dyDescent="0.25">
      <c r="B62" s="6">
        <v>23</v>
      </c>
      <c r="C62" s="27">
        <f t="shared" ca="1" si="19"/>
        <v>0.16190384775135203</v>
      </c>
      <c r="D62" s="6">
        <f t="shared" ca="1" si="18"/>
        <v>13286.900000000001</v>
      </c>
      <c r="F62" s="40"/>
    </row>
    <row r="63" spans="2:30" x14ac:dyDescent="0.25">
      <c r="B63" s="6">
        <v>24</v>
      </c>
      <c r="C63" s="27">
        <f t="shared" ca="1" si="19"/>
        <v>0.18331118426791326</v>
      </c>
      <c r="D63" s="6">
        <f t="shared" ca="1" si="18"/>
        <v>13286.900000000001</v>
      </c>
      <c r="F63" s="40"/>
    </row>
    <row r="64" spans="2:30" x14ac:dyDescent="0.25">
      <c r="B64" s="6">
        <v>25</v>
      </c>
      <c r="C64" s="27">
        <f t="shared" ca="1" si="19"/>
        <v>0.91673236554771464</v>
      </c>
      <c r="D64" s="6">
        <f t="shared" ca="1" si="18"/>
        <v>24158</v>
      </c>
      <c r="F64" s="40"/>
    </row>
    <row r="65" spans="2:6" x14ac:dyDescent="0.25">
      <c r="B65" s="6">
        <v>26</v>
      </c>
      <c r="C65" s="27">
        <f t="shared" ca="1" si="19"/>
        <v>0.50858065077389214</v>
      </c>
      <c r="D65" s="6">
        <f t="shared" ca="1" si="18"/>
        <v>18118.5</v>
      </c>
      <c r="F65" s="40"/>
    </row>
    <row r="66" spans="2:6" x14ac:dyDescent="0.25">
      <c r="B66" s="6">
        <v>27</v>
      </c>
      <c r="C66" s="27">
        <f t="shared" ca="1" si="19"/>
        <v>0.19443984319517305</v>
      </c>
      <c r="D66" s="6">
        <f t="shared" ca="1" si="18"/>
        <v>14494.800000000001</v>
      </c>
      <c r="F66" s="40"/>
    </row>
    <row r="67" spans="2:6" x14ac:dyDescent="0.25">
      <c r="B67" s="6">
        <v>28</v>
      </c>
      <c r="C67" s="27">
        <f t="shared" ca="1" si="19"/>
        <v>0.99201356155885867</v>
      </c>
      <c r="D67" s="6">
        <f t="shared" ca="1" si="18"/>
        <v>30197.500000000004</v>
      </c>
      <c r="F67" s="40"/>
    </row>
    <row r="68" spans="2:6" x14ac:dyDescent="0.25">
      <c r="B68" s="6">
        <v>29</v>
      </c>
      <c r="C68" s="27">
        <f t="shared" ca="1" si="19"/>
        <v>0.23936627926865683</v>
      </c>
      <c r="D68" s="6">
        <f t="shared" ca="1" si="18"/>
        <v>14494.800000000001</v>
      </c>
      <c r="F68" s="40"/>
    </row>
    <row r="69" spans="2:6" x14ac:dyDescent="0.25">
      <c r="B69" s="6">
        <v>30</v>
      </c>
      <c r="C69" s="27">
        <f t="shared" ca="1" si="19"/>
        <v>0.2410040043219055</v>
      </c>
      <c r="D69" s="6">
        <f t="shared" ca="1" si="18"/>
        <v>14494.800000000001</v>
      </c>
      <c r="F69" s="40"/>
    </row>
    <row r="70" spans="2:6" x14ac:dyDescent="0.25">
      <c r="B70" s="6">
        <v>31</v>
      </c>
      <c r="C70" s="27">
        <f t="shared" ca="1" si="19"/>
        <v>0.56501003698542984</v>
      </c>
      <c r="D70" s="6">
        <f t="shared" ca="1" si="18"/>
        <v>18118.5</v>
      </c>
      <c r="F70" s="40"/>
    </row>
    <row r="71" spans="2:6" x14ac:dyDescent="0.25">
      <c r="B71" s="6">
        <v>32</v>
      </c>
      <c r="C71" s="27">
        <f t="shared" ca="1" si="19"/>
        <v>0.96271814492009555</v>
      </c>
      <c r="D71" s="6">
        <f t="shared" ca="1" si="18"/>
        <v>26573.800000000003</v>
      </c>
      <c r="F71" s="40"/>
    </row>
    <row r="72" spans="2:6" x14ac:dyDescent="0.25">
      <c r="B72" s="6">
        <v>33</v>
      </c>
      <c r="C72" s="27">
        <f t="shared" ca="1" si="19"/>
        <v>0.8736617730665841</v>
      </c>
      <c r="D72" s="6">
        <f t="shared" ca="1" si="18"/>
        <v>22950.100000000002</v>
      </c>
      <c r="F72" s="40"/>
    </row>
    <row r="73" spans="2:6" x14ac:dyDescent="0.25">
      <c r="B73" s="6">
        <v>34</v>
      </c>
      <c r="C73" s="27">
        <f t="shared" ca="1" si="19"/>
        <v>0.39782163744575072</v>
      </c>
      <c r="D73" s="6">
        <f t="shared" ca="1" si="18"/>
        <v>16910.600000000002</v>
      </c>
      <c r="F73" s="40"/>
    </row>
    <row r="74" spans="2:6" x14ac:dyDescent="0.25">
      <c r="B74" s="6">
        <v>35</v>
      </c>
      <c r="C74" s="27">
        <f t="shared" ca="1" si="19"/>
        <v>0.72178429024622592</v>
      </c>
      <c r="D74" s="6">
        <f t="shared" ca="1" si="18"/>
        <v>20534.300000000003</v>
      </c>
      <c r="F74" s="40"/>
    </row>
    <row r="75" spans="2:6" x14ac:dyDescent="0.25">
      <c r="B75" s="6">
        <v>36</v>
      </c>
      <c r="C75" s="27">
        <f t="shared" ca="1" si="19"/>
        <v>0.34536436859697528</v>
      </c>
      <c r="D75" s="6">
        <f t="shared" ca="1" si="18"/>
        <v>15702.7</v>
      </c>
      <c r="F75" s="40"/>
    </row>
    <row r="76" spans="2:6" x14ac:dyDescent="0.25">
      <c r="B76" s="6">
        <v>37</v>
      </c>
      <c r="C76" s="27">
        <f t="shared" ca="1" si="19"/>
        <v>0.44772814285780216</v>
      </c>
      <c r="D76" s="6">
        <f t="shared" ca="1" si="18"/>
        <v>16910.600000000002</v>
      </c>
      <c r="F76" s="40"/>
    </row>
    <row r="77" spans="2:6" x14ac:dyDescent="0.25">
      <c r="B77" s="6">
        <v>38</v>
      </c>
      <c r="C77" s="27">
        <f t="shared" ca="1" si="19"/>
        <v>0.40440585153735453</v>
      </c>
      <c r="D77" s="6">
        <f t="shared" ca="1" si="18"/>
        <v>16910.600000000002</v>
      </c>
      <c r="F77" s="40"/>
    </row>
    <row r="78" spans="2:6" x14ac:dyDescent="0.25">
      <c r="B78" s="6">
        <v>39</v>
      </c>
      <c r="C78" s="27">
        <f t="shared" ca="1" si="19"/>
        <v>0.42166411438622287</v>
      </c>
      <c r="D78" s="6">
        <f t="shared" ca="1" si="18"/>
        <v>16910.600000000002</v>
      </c>
      <c r="F78" s="40"/>
    </row>
    <row r="79" spans="2:6" x14ac:dyDescent="0.25">
      <c r="B79" s="6">
        <v>40</v>
      </c>
      <c r="C79" s="27">
        <f t="shared" ca="1" si="19"/>
        <v>0.24201666086313733</v>
      </c>
      <c r="D79" s="6">
        <f t="shared" ca="1" si="18"/>
        <v>14494.800000000001</v>
      </c>
      <c r="F79" s="40"/>
    </row>
    <row r="80" spans="2:6" x14ac:dyDescent="0.25">
      <c r="B80" s="6">
        <v>41</v>
      </c>
      <c r="C80" s="27">
        <f t="shared" ca="1" si="19"/>
        <v>0.45073410396354319</v>
      </c>
      <c r="D80" s="6">
        <f t="shared" ca="1" si="18"/>
        <v>16910.600000000002</v>
      </c>
      <c r="F80" s="40"/>
    </row>
    <row r="81" spans="2:6" x14ac:dyDescent="0.25">
      <c r="B81" s="6">
        <v>42</v>
      </c>
      <c r="C81" s="27">
        <f t="shared" ca="1" si="19"/>
        <v>0.2666771556290356</v>
      </c>
      <c r="D81" s="6">
        <f t="shared" ca="1" si="18"/>
        <v>14494.800000000001</v>
      </c>
      <c r="F81" s="40"/>
    </row>
    <row r="82" spans="2:6" x14ac:dyDescent="0.25">
      <c r="B82" s="6">
        <v>43</v>
      </c>
      <c r="C82" s="27">
        <f t="shared" ca="1" si="19"/>
        <v>0.52968587249186672</v>
      </c>
      <c r="D82" s="6">
        <f t="shared" ca="1" si="18"/>
        <v>18118.5</v>
      </c>
      <c r="F82" s="40"/>
    </row>
    <row r="83" spans="2:6" x14ac:dyDescent="0.25">
      <c r="B83" s="6">
        <v>44</v>
      </c>
      <c r="C83" s="27">
        <f t="shared" ca="1" si="19"/>
        <v>0.83799597404748627</v>
      </c>
      <c r="D83" s="6">
        <f t="shared" ca="1" si="18"/>
        <v>22950.100000000002</v>
      </c>
      <c r="F83" s="40"/>
    </row>
    <row r="84" spans="2:6" x14ac:dyDescent="0.25">
      <c r="B84" s="6">
        <v>45</v>
      </c>
      <c r="C84" s="27">
        <f t="shared" ca="1" si="19"/>
        <v>0.80310453850533647</v>
      </c>
      <c r="D84" s="6">
        <f t="shared" ca="1" si="18"/>
        <v>21742.2</v>
      </c>
      <c r="F84" s="40"/>
    </row>
    <row r="85" spans="2:6" x14ac:dyDescent="0.25">
      <c r="B85" s="6">
        <v>46</v>
      </c>
      <c r="C85" s="27">
        <f t="shared" ca="1" si="19"/>
        <v>0.52544391440712457</v>
      </c>
      <c r="D85" s="6">
        <f t="shared" ca="1" si="18"/>
        <v>18118.5</v>
      </c>
      <c r="F85" s="40"/>
    </row>
    <row r="86" spans="2:6" x14ac:dyDescent="0.25">
      <c r="B86" s="6">
        <v>47</v>
      </c>
      <c r="C86" s="27">
        <f t="shared" ca="1" si="19"/>
        <v>0.20616543811544885</v>
      </c>
      <c r="D86" s="6">
        <f t="shared" ca="1" si="18"/>
        <v>14494.800000000001</v>
      </c>
      <c r="F86" s="40"/>
    </row>
    <row r="87" spans="2:6" x14ac:dyDescent="0.25">
      <c r="B87" s="6">
        <v>48</v>
      </c>
      <c r="C87" s="27">
        <f t="shared" ca="1" si="19"/>
        <v>0.58948452808352281</v>
      </c>
      <c r="D87" s="6">
        <f t="shared" ca="1" si="18"/>
        <v>19326.400000000001</v>
      </c>
      <c r="F87" s="40"/>
    </row>
    <row r="88" spans="2:6" x14ac:dyDescent="0.25">
      <c r="B88" s="6">
        <v>49</v>
      </c>
      <c r="C88" s="27">
        <f t="shared" ca="1" si="19"/>
        <v>9.7842138487823971E-2</v>
      </c>
      <c r="D88" s="6">
        <f t="shared" ca="1" si="18"/>
        <v>12079</v>
      </c>
      <c r="F88" s="40"/>
    </row>
    <row r="89" spans="2:6" x14ac:dyDescent="0.25">
      <c r="B89" s="6">
        <v>50</v>
      </c>
      <c r="C89" s="27">
        <f t="shared" ca="1" si="19"/>
        <v>0.24878092377847227</v>
      </c>
      <c r="D89" s="6">
        <f t="shared" ca="1" si="18"/>
        <v>14494.800000000001</v>
      </c>
      <c r="F89" s="40"/>
    </row>
    <row r="90" spans="2:6" x14ac:dyDescent="0.25">
      <c r="B90" s="6">
        <v>51</v>
      </c>
      <c r="C90" s="27">
        <f t="shared" ca="1" si="19"/>
        <v>0.9859629742910766</v>
      </c>
      <c r="D90" s="6">
        <f t="shared" ca="1" si="18"/>
        <v>28989.600000000002</v>
      </c>
      <c r="F90" s="40"/>
    </row>
    <row r="91" spans="2:6" x14ac:dyDescent="0.25">
      <c r="B91" s="6">
        <v>52</v>
      </c>
      <c r="C91" s="27">
        <f t="shared" ca="1" si="19"/>
        <v>0.31148010092892509</v>
      </c>
      <c r="D91" s="6">
        <f t="shared" ca="1" si="18"/>
        <v>15702.7</v>
      </c>
      <c r="F91" s="40"/>
    </row>
    <row r="92" spans="2:6" x14ac:dyDescent="0.25">
      <c r="B92" s="6">
        <v>53</v>
      </c>
      <c r="C92" s="27">
        <f t="shared" ca="1" si="19"/>
        <v>0.63995741553327867</v>
      </c>
      <c r="D92" s="6">
        <f t="shared" ca="1" si="18"/>
        <v>19326.400000000001</v>
      </c>
      <c r="F92" s="40"/>
    </row>
    <row r="93" spans="2:6" x14ac:dyDescent="0.25">
      <c r="B93" s="6">
        <v>54</v>
      </c>
      <c r="C93" s="27">
        <f t="shared" ca="1" si="19"/>
        <v>0.8120227592581547</v>
      </c>
      <c r="D93" s="6">
        <f t="shared" ca="1" si="18"/>
        <v>21742.2</v>
      </c>
      <c r="F93" s="40"/>
    </row>
    <row r="94" spans="2:6" x14ac:dyDescent="0.25">
      <c r="B94" s="6">
        <v>55</v>
      </c>
      <c r="C94" s="27">
        <f t="shared" ca="1" si="19"/>
        <v>0.73293863574025064</v>
      </c>
      <c r="D94" s="6">
        <f t="shared" ca="1" si="18"/>
        <v>20534.300000000003</v>
      </c>
      <c r="F94" s="40"/>
    </row>
    <row r="95" spans="2:6" x14ac:dyDescent="0.25">
      <c r="B95" s="6">
        <v>56</v>
      </c>
      <c r="C95" s="27">
        <f t="shared" ca="1" si="19"/>
        <v>0.70561141579834596</v>
      </c>
      <c r="D95" s="6">
        <f t="shared" ca="1" si="18"/>
        <v>20534.300000000003</v>
      </c>
      <c r="F95" s="40"/>
    </row>
    <row r="96" spans="2:6" x14ac:dyDescent="0.25">
      <c r="B96" s="6">
        <v>57</v>
      </c>
      <c r="C96" s="27">
        <f t="shared" ca="1" si="19"/>
        <v>0.61512292836735061</v>
      </c>
      <c r="D96" s="6">
        <f t="shared" ca="1" si="18"/>
        <v>19326.400000000001</v>
      </c>
      <c r="F96" s="40"/>
    </row>
    <row r="97" spans="2:6" x14ac:dyDescent="0.25">
      <c r="B97" s="6">
        <v>58</v>
      </c>
      <c r="C97" s="27">
        <f t="shared" ca="1" si="19"/>
        <v>0.26460182710411795</v>
      </c>
      <c r="D97" s="6">
        <f t="shared" ca="1" si="18"/>
        <v>14494.800000000001</v>
      </c>
      <c r="F97" s="40"/>
    </row>
    <row r="98" spans="2:6" x14ac:dyDescent="0.25">
      <c r="B98" s="6">
        <v>59</v>
      </c>
      <c r="C98" s="27">
        <f t="shared" ca="1" si="19"/>
        <v>0.52881197604025909</v>
      </c>
      <c r="D98" s="6">
        <f t="shared" ca="1" si="18"/>
        <v>18118.5</v>
      </c>
      <c r="F98" s="40"/>
    </row>
    <row r="99" spans="2:6" x14ac:dyDescent="0.25">
      <c r="B99" s="6">
        <v>60</v>
      </c>
      <c r="C99" s="27">
        <f t="shared" ca="1" si="19"/>
        <v>0.71284719393675067</v>
      </c>
      <c r="D99" s="6">
        <f t="shared" ca="1" si="18"/>
        <v>20534.300000000003</v>
      </c>
      <c r="F99" s="40"/>
    </row>
    <row r="100" spans="2:6" x14ac:dyDescent="0.25">
      <c r="B100" s="6">
        <v>61</v>
      </c>
      <c r="C100" s="27">
        <f t="shared" ca="1" si="19"/>
        <v>5.7512437211065026E-2</v>
      </c>
      <c r="D100" s="6">
        <f t="shared" ca="1" si="18"/>
        <v>10871.1</v>
      </c>
      <c r="F100" s="40"/>
    </row>
    <row r="101" spans="2:6" x14ac:dyDescent="0.25">
      <c r="B101" s="6">
        <v>62</v>
      </c>
      <c r="C101" s="27">
        <f t="shared" ca="1" si="19"/>
        <v>0.71384792017637211</v>
      </c>
      <c r="D101" s="6">
        <f t="shared" ca="1" si="18"/>
        <v>20534.300000000003</v>
      </c>
      <c r="F101" s="40"/>
    </row>
    <row r="102" spans="2:6" x14ac:dyDescent="0.25">
      <c r="B102" s="6">
        <v>63</v>
      </c>
      <c r="C102" s="27">
        <f t="shared" ca="1" si="19"/>
        <v>0.54204854949225956</v>
      </c>
      <c r="D102" s="6">
        <f t="shared" ca="1" si="18"/>
        <v>18118.5</v>
      </c>
      <c r="F102" s="40"/>
    </row>
    <row r="103" spans="2:6" x14ac:dyDescent="0.25">
      <c r="B103" s="6">
        <v>64</v>
      </c>
      <c r="C103" s="27">
        <f t="shared" ca="1" si="19"/>
        <v>0.56110141463393448</v>
      </c>
      <c r="D103" s="6">
        <f t="shared" ca="1" si="18"/>
        <v>18118.5</v>
      </c>
      <c r="F103" s="40"/>
    </row>
    <row r="104" spans="2:6" x14ac:dyDescent="0.25">
      <c r="B104" s="6">
        <v>65</v>
      </c>
      <c r="C104" s="27">
        <f t="shared" ca="1" si="19"/>
        <v>0.5497772363379454</v>
      </c>
      <c r="D104" s="6">
        <f t="shared" ref="D104:D167" ca="1" si="21">+LOOKUP(C104,$H$4:$I$35,$F$4:$F$35)</f>
        <v>18118.5</v>
      </c>
      <c r="F104" s="40"/>
    </row>
    <row r="105" spans="2:6" x14ac:dyDescent="0.25">
      <c r="B105" s="6">
        <v>66</v>
      </c>
      <c r="C105" s="27">
        <f t="shared" ref="C105:C168" ca="1" si="22">+RAND()</f>
        <v>0.14652069522444655</v>
      </c>
      <c r="D105" s="6">
        <f t="shared" ca="1" si="21"/>
        <v>13286.900000000001</v>
      </c>
      <c r="F105" s="40"/>
    </row>
    <row r="106" spans="2:6" x14ac:dyDescent="0.25">
      <c r="B106" s="6">
        <v>67</v>
      </c>
      <c r="C106" s="27">
        <f t="shared" ca="1" si="22"/>
        <v>0.35071184557067936</v>
      </c>
      <c r="D106" s="6">
        <f t="shared" ca="1" si="21"/>
        <v>15702.7</v>
      </c>
      <c r="F106" s="40"/>
    </row>
    <row r="107" spans="2:6" x14ac:dyDescent="0.25">
      <c r="B107" s="6">
        <v>68</v>
      </c>
      <c r="C107" s="27">
        <f t="shared" ca="1" si="22"/>
        <v>6.8049847840492728E-2</v>
      </c>
      <c r="D107" s="6">
        <f t="shared" ca="1" si="21"/>
        <v>10871.1</v>
      </c>
      <c r="F107" s="40"/>
    </row>
    <row r="108" spans="2:6" x14ac:dyDescent="0.25">
      <c r="B108" s="6">
        <v>69</v>
      </c>
      <c r="C108" s="27">
        <f t="shared" ca="1" si="22"/>
        <v>0.82497316282972111</v>
      </c>
      <c r="D108" s="6">
        <f t="shared" ca="1" si="21"/>
        <v>22950.100000000002</v>
      </c>
      <c r="F108" s="40"/>
    </row>
    <row r="109" spans="2:6" x14ac:dyDescent="0.25">
      <c r="B109" s="6">
        <v>70</v>
      </c>
      <c r="C109" s="27">
        <f t="shared" ca="1" si="22"/>
        <v>0.69413497152964732</v>
      </c>
      <c r="D109" s="6">
        <f t="shared" ca="1" si="21"/>
        <v>20534.300000000003</v>
      </c>
    </row>
    <row r="110" spans="2:6" x14ac:dyDescent="0.25">
      <c r="B110" s="6">
        <v>71</v>
      </c>
      <c r="C110" s="27">
        <f t="shared" ca="1" si="22"/>
        <v>6.4250933067073746E-2</v>
      </c>
      <c r="D110" s="6">
        <f t="shared" ca="1" si="21"/>
        <v>10871.1</v>
      </c>
    </row>
    <row r="111" spans="2:6" x14ac:dyDescent="0.25">
      <c r="B111" s="6">
        <v>72</v>
      </c>
      <c r="C111" s="27">
        <f t="shared" ca="1" si="22"/>
        <v>0.10827594570549515</v>
      </c>
      <c r="D111" s="6">
        <f t="shared" ca="1" si="21"/>
        <v>12079</v>
      </c>
    </row>
    <row r="112" spans="2:6" x14ac:dyDescent="0.25">
      <c r="B112" s="6">
        <v>73</v>
      </c>
      <c r="C112" s="27">
        <f t="shared" ca="1" si="22"/>
        <v>0.27508216134672991</v>
      </c>
      <c r="D112" s="6">
        <f t="shared" ca="1" si="21"/>
        <v>15702.7</v>
      </c>
    </row>
    <row r="113" spans="2:4" x14ac:dyDescent="0.25">
      <c r="B113" s="6">
        <v>74</v>
      </c>
      <c r="C113" s="27">
        <f t="shared" ca="1" si="22"/>
        <v>0.74336953516244819</v>
      </c>
      <c r="D113" s="6">
        <f t="shared" ca="1" si="21"/>
        <v>20534.300000000003</v>
      </c>
    </row>
    <row r="114" spans="2:4" x14ac:dyDescent="0.25">
      <c r="B114" s="6">
        <v>75</v>
      </c>
      <c r="C114" s="27">
        <f t="shared" ca="1" si="22"/>
        <v>0.7753344456378406</v>
      </c>
      <c r="D114" s="6">
        <f t="shared" ca="1" si="21"/>
        <v>21742.2</v>
      </c>
    </row>
    <row r="115" spans="2:4" x14ac:dyDescent="0.25">
      <c r="B115" s="6">
        <v>76</v>
      </c>
      <c r="C115" s="27">
        <f t="shared" ca="1" si="22"/>
        <v>0.28302255386708153</v>
      </c>
      <c r="D115" s="6">
        <f t="shared" ca="1" si="21"/>
        <v>15702.7</v>
      </c>
    </row>
    <row r="116" spans="2:4" x14ac:dyDescent="0.25">
      <c r="B116" s="6">
        <v>77</v>
      </c>
      <c r="C116" s="27">
        <f t="shared" ca="1" si="22"/>
        <v>0.46841385444900396</v>
      </c>
      <c r="D116" s="6">
        <f t="shared" ca="1" si="21"/>
        <v>18118.5</v>
      </c>
    </row>
    <row r="117" spans="2:4" x14ac:dyDescent="0.25">
      <c r="B117" s="6">
        <v>78</v>
      </c>
      <c r="C117" s="27">
        <f t="shared" ca="1" si="22"/>
        <v>0.6983785093868432</v>
      </c>
      <c r="D117" s="6">
        <f t="shared" ca="1" si="21"/>
        <v>20534.300000000003</v>
      </c>
    </row>
    <row r="118" spans="2:4" x14ac:dyDescent="0.25">
      <c r="B118" s="6">
        <v>79</v>
      </c>
      <c r="C118" s="27">
        <f t="shared" ca="1" si="22"/>
        <v>0.65144128023742742</v>
      </c>
      <c r="D118" s="6">
        <f t="shared" ca="1" si="21"/>
        <v>19326.400000000001</v>
      </c>
    </row>
    <row r="119" spans="2:4" x14ac:dyDescent="0.25">
      <c r="B119" s="6">
        <v>80</v>
      </c>
      <c r="C119" s="27">
        <f t="shared" ca="1" si="22"/>
        <v>0.71541409392302957</v>
      </c>
      <c r="D119" s="6">
        <f t="shared" ca="1" si="21"/>
        <v>20534.300000000003</v>
      </c>
    </row>
    <row r="120" spans="2:4" x14ac:dyDescent="0.25">
      <c r="B120" s="6">
        <v>81</v>
      </c>
      <c r="C120" s="27">
        <f t="shared" ca="1" si="22"/>
        <v>0.20438834838928022</v>
      </c>
      <c r="D120" s="6">
        <f t="shared" ca="1" si="21"/>
        <v>14494.800000000001</v>
      </c>
    </row>
    <row r="121" spans="2:4" x14ac:dyDescent="0.25">
      <c r="B121" s="6">
        <v>82</v>
      </c>
      <c r="C121" s="27">
        <f t="shared" ca="1" si="22"/>
        <v>0.80415971875831527</v>
      </c>
      <c r="D121" s="6">
        <f t="shared" ca="1" si="21"/>
        <v>21742.2</v>
      </c>
    </row>
    <row r="122" spans="2:4" x14ac:dyDescent="0.25">
      <c r="B122" s="6">
        <v>83</v>
      </c>
      <c r="C122" s="27">
        <f t="shared" ca="1" si="22"/>
        <v>0.69826124562942271</v>
      </c>
      <c r="D122" s="6">
        <f t="shared" ca="1" si="21"/>
        <v>20534.300000000003</v>
      </c>
    </row>
    <row r="123" spans="2:4" x14ac:dyDescent="0.25">
      <c r="B123" s="6">
        <v>84</v>
      </c>
      <c r="C123" s="27">
        <f t="shared" ca="1" si="22"/>
        <v>4.2784574934847441E-2</v>
      </c>
      <c r="D123" s="6">
        <f t="shared" ca="1" si="21"/>
        <v>10871.1</v>
      </c>
    </row>
    <row r="124" spans="2:4" x14ac:dyDescent="0.25">
      <c r="B124" s="6">
        <v>85</v>
      </c>
      <c r="C124" s="27">
        <f t="shared" ca="1" si="22"/>
        <v>0.39223972729296497</v>
      </c>
      <c r="D124" s="6">
        <f t="shared" ca="1" si="21"/>
        <v>16910.600000000002</v>
      </c>
    </row>
    <row r="125" spans="2:4" x14ac:dyDescent="0.25">
      <c r="B125" s="6">
        <v>86</v>
      </c>
      <c r="C125" s="27">
        <f t="shared" ca="1" si="22"/>
        <v>0.98257182921231767</v>
      </c>
      <c r="D125" s="6">
        <f t="shared" ca="1" si="21"/>
        <v>28989.600000000002</v>
      </c>
    </row>
    <row r="126" spans="2:4" x14ac:dyDescent="0.25">
      <c r="B126" s="6">
        <v>87</v>
      </c>
      <c r="C126" s="27">
        <f t="shared" ca="1" si="22"/>
        <v>9.4018472632734884E-2</v>
      </c>
      <c r="D126" s="6">
        <f t="shared" ca="1" si="21"/>
        <v>12079</v>
      </c>
    </row>
    <row r="127" spans="2:4" x14ac:dyDescent="0.25">
      <c r="B127" s="6">
        <v>88</v>
      </c>
      <c r="C127" s="27">
        <f t="shared" ca="1" si="22"/>
        <v>0.53939508635829048</v>
      </c>
      <c r="D127" s="6">
        <f t="shared" ca="1" si="21"/>
        <v>18118.5</v>
      </c>
    </row>
    <row r="128" spans="2:4" x14ac:dyDescent="0.25">
      <c r="B128" s="6">
        <v>89</v>
      </c>
      <c r="C128" s="27">
        <f t="shared" ca="1" si="22"/>
        <v>0.11631102643083335</v>
      </c>
      <c r="D128" s="6">
        <f t="shared" ca="1" si="21"/>
        <v>12079</v>
      </c>
    </row>
    <row r="129" spans="2:4" x14ac:dyDescent="0.25">
      <c r="B129" s="6">
        <v>90</v>
      </c>
      <c r="C129" s="27">
        <f t="shared" ca="1" si="22"/>
        <v>0.47876760698848464</v>
      </c>
      <c r="D129" s="6">
        <f t="shared" ca="1" si="21"/>
        <v>18118.5</v>
      </c>
    </row>
    <row r="130" spans="2:4" x14ac:dyDescent="0.25">
      <c r="B130" s="6">
        <v>91</v>
      </c>
      <c r="C130" s="27">
        <f t="shared" ca="1" si="22"/>
        <v>0.51752386458707689</v>
      </c>
      <c r="D130" s="6">
        <f t="shared" ca="1" si="21"/>
        <v>18118.5</v>
      </c>
    </row>
    <row r="131" spans="2:4" x14ac:dyDescent="0.25">
      <c r="B131" s="6">
        <v>92</v>
      </c>
      <c r="C131" s="27">
        <f t="shared" ca="1" si="22"/>
        <v>0.34479254081444322</v>
      </c>
      <c r="D131" s="6">
        <f t="shared" ca="1" si="21"/>
        <v>15702.7</v>
      </c>
    </row>
    <row r="132" spans="2:4" x14ac:dyDescent="0.25">
      <c r="B132" s="6">
        <v>93</v>
      </c>
      <c r="C132" s="27">
        <f t="shared" ca="1" si="22"/>
        <v>0.3089725984204742</v>
      </c>
      <c r="D132" s="6">
        <f t="shared" ca="1" si="21"/>
        <v>15702.7</v>
      </c>
    </row>
    <row r="133" spans="2:4" x14ac:dyDescent="0.25">
      <c r="B133" s="6">
        <v>94</v>
      </c>
      <c r="C133" s="27">
        <f t="shared" ca="1" si="22"/>
        <v>0.45082603412700051</v>
      </c>
      <c r="D133" s="6">
        <f t="shared" ca="1" si="21"/>
        <v>16910.600000000002</v>
      </c>
    </row>
    <row r="134" spans="2:4" x14ac:dyDescent="0.25">
      <c r="B134" s="6">
        <v>95</v>
      </c>
      <c r="C134" s="27">
        <f t="shared" ca="1" si="22"/>
        <v>0.87293188193011573</v>
      </c>
      <c r="D134" s="6">
        <f t="shared" ca="1" si="21"/>
        <v>22950.100000000002</v>
      </c>
    </row>
    <row r="135" spans="2:4" x14ac:dyDescent="0.25">
      <c r="B135" s="6">
        <v>96</v>
      </c>
      <c r="C135" s="27">
        <f t="shared" ca="1" si="22"/>
        <v>0.92334412065121485</v>
      </c>
      <c r="D135" s="6">
        <f t="shared" ca="1" si="21"/>
        <v>25365.9</v>
      </c>
    </row>
    <row r="136" spans="2:4" x14ac:dyDescent="0.25">
      <c r="B136" s="6">
        <v>97</v>
      </c>
      <c r="C136" s="27">
        <f t="shared" ca="1" si="22"/>
        <v>0.53865979947732945</v>
      </c>
      <c r="D136" s="6">
        <f t="shared" ca="1" si="21"/>
        <v>18118.5</v>
      </c>
    </row>
    <row r="137" spans="2:4" x14ac:dyDescent="0.25">
      <c r="B137" s="6">
        <v>98</v>
      </c>
      <c r="C137" s="27">
        <f t="shared" ca="1" si="22"/>
        <v>0.86903978542466054</v>
      </c>
      <c r="D137" s="6">
        <f t="shared" ca="1" si="21"/>
        <v>22950.100000000002</v>
      </c>
    </row>
    <row r="138" spans="2:4" x14ac:dyDescent="0.25">
      <c r="B138" s="6">
        <v>99</v>
      </c>
      <c r="C138" s="27">
        <f t="shared" ca="1" si="22"/>
        <v>0.87584826337818777</v>
      </c>
      <c r="D138" s="6">
        <f t="shared" ca="1" si="21"/>
        <v>24158</v>
      </c>
    </row>
    <row r="139" spans="2:4" x14ac:dyDescent="0.25">
      <c r="B139" s="6">
        <v>100</v>
      </c>
      <c r="C139" s="27">
        <f t="shared" ca="1" si="22"/>
        <v>0.48354809075341398</v>
      </c>
      <c r="D139" s="6">
        <f t="shared" ca="1" si="21"/>
        <v>18118.5</v>
      </c>
    </row>
    <row r="140" spans="2:4" x14ac:dyDescent="0.25">
      <c r="B140" s="6">
        <v>101</v>
      </c>
      <c r="C140" s="27">
        <f t="shared" ca="1" si="22"/>
        <v>0.37521564231628535</v>
      </c>
      <c r="D140" s="6">
        <f t="shared" ca="1" si="21"/>
        <v>16910.600000000002</v>
      </c>
    </row>
    <row r="141" spans="2:4" x14ac:dyDescent="0.25">
      <c r="B141" s="6">
        <v>102</v>
      </c>
      <c r="C141" s="27">
        <f t="shared" ca="1" si="22"/>
        <v>0.75074945593452247</v>
      </c>
      <c r="D141" s="6">
        <f t="shared" ca="1" si="21"/>
        <v>21742.2</v>
      </c>
    </row>
    <row r="142" spans="2:4" x14ac:dyDescent="0.25">
      <c r="B142" s="6">
        <v>103</v>
      </c>
      <c r="C142" s="27">
        <f t="shared" ca="1" si="22"/>
        <v>0.42302725490148951</v>
      </c>
      <c r="D142" s="6">
        <f t="shared" ca="1" si="21"/>
        <v>16910.600000000002</v>
      </c>
    </row>
    <row r="143" spans="2:4" x14ac:dyDescent="0.25">
      <c r="B143" s="6">
        <v>104</v>
      </c>
      <c r="C143" s="27">
        <f t="shared" ca="1" si="22"/>
        <v>0.21873316314902191</v>
      </c>
      <c r="D143" s="6">
        <f t="shared" ca="1" si="21"/>
        <v>14494.800000000001</v>
      </c>
    </row>
    <row r="144" spans="2:4" x14ac:dyDescent="0.25">
      <c r="B144" s="6">
        <v>105</v>
      </c>
      <c r="C144" s="27">
        <f t="shared" ca="1" si="22"/>
        <v>0.15721972103218074</v>
      </c>
      <c r="D144" s="6">
        <f t="shared" ca="1" si="21"/>
        <v>13286.900000000001</v>
      </c>
    </row>
    <row r="145" spans="2:4" x14ac:dyDescent="0.25">
      <c r="B145" s="6">
        <v>106</v>
      </c>
      <c r="C145" s="27">
        <f t="shared" ca="1" si="22"/>
        <v>0.95183740900571667</v>
      </c>
      <c r="D145" s="6">
        <f t="shared" ca="1" si="21"/>
        <v>26573.800000000003</v>
      </c>
    </row>
    <row r="146" spans="2:4" x14ac:dyDescent="0.25">
      <c r="B146" s="6">
        <v>107</v>
      </c>
      <c r="C146" s="27">
        <f t="shared" ca="1" si="22"/>
        <v>0.96593441639309674</v>
      </c>
      <c r="D146" s="6">
        <f t="shared" ca="1" si="21"/>
        <v>26573.800000000003</v>
      </c>
    </row>
    <row r="147" spans="2:4" x14ac:dyDescent="0.25">
      <c r="B147" s="6">
        <v>108</v>
      </c>
      <c r="C147" s="27">
        <f t="shared" ca="1" si="22"/>
        <v>0.93471662909745679</v>
      </c>
      <c r="D147" s="6">
        <f t="shared" ca="1" si="21"/>
        <v>25365.9</v>
      </c>
    </row>
    <row r="148" spans="2:4" x14ac:dyDescent="0.25">
      <c r="B148" s="6">
        <v>109</v>
      </c>
      <c r="C148" s="27">
        <f t="shared" ca="1" si="22"/>
        <v>0.3992756258101644</v>
      </c>
      <c r="D148" s="6">
        <f t="shared" ca="1" si="21"/>
        <v>16910.600000000002</v>
      </c>
    </row>
    <row r="149" spans="2:4" x14ac:dyDescent="0.25">
      <c r="B149" s="6">
        <v>110</v>
      </c>
      <c r="C149" s="27">
        <f t="shared" ca="1" si="22"/>
        <v>0.82694878575202579</v>
      </c>
      <c r="D149" s="6">
        <f t="shared" ca="1" si="21"/>
        <v>22950.100000000002</v>
      </c>
    </row>
    <row r="150" spans="2:4" x14ac:dyDescent="0.25">
      <c r="B150" s="6">
        <v>111</v>
      </c>
      <c r="C150" s="27">
        <f t="shared" ca="1" si="22"/>
        <v>0.7721018437190047</v>
      </c>
      <c r="D150" s="6">
        <f t="shared" ca="1" si="21"/>
        <v>21742.2</v>
      </c>
    </row>
    <row r="151" spans="2:4" x14ac:dyDescent="0.25">
      <c r="B151" s="6">
        <v>112</v>
      </c>
      <c r="C151" s="27">
        <f t="shared" ca="1" si="22"/>
        <v>0.68015448996589833</v>
      </c>
      <c r="D151" s="6">
        <f t="shared" ca="1" si="21"/>
        <v>20534.300000000003</v>
      </c>
    </row>
    <row r="152" spans="2:4" x14ac:dyDescent="0.25">
      <c r="B152" s="6">
        <v>113</v>
      </c>
      <c r="C152" s="27">
        <f t="shared" ca="1" si="22"/>
        <v>0.18425628170871233</v>
      </c>
      <c r="D152" s="6">
        <f t="shared" ca="1" si="21"/>
        <v>13286.900000000001</v>
      </c>
    </row>
    <row r="153" spans="2:4" x14ac:dyDescent="0.25">
      <c r="B153" s="6">
        <v>114</v>
      </c>
      <c r="C153" s="27">
        <f t="shared" ca="1" si="22"/>
        <v>0.12620822239867957</v>
      </c>
      <c r="D153" s="6">
        <f t="shared" ca="1" si="21"/>
        <v>13286.900000000001</v>
      </c>
    </row>
    <row r="154" spans="2:4" x14ac:dyDescent="0.25">
      <c r="B154" s="6">
        <v>115</v>
      </c>
      <c r="C154" s="27">
        <f t="shared" ca="1" si="22"/>
        <v>0.14312181794054524</v>
      </c>
      <c r="D154" s="6">
        <f t="shared" ca="1" si="21"/>
        <v>13286.900000000001</v>
      </c>
    </row>
    <row r="155" spans="2:4" x14ac:dyDescent="0.25">
      <c r="B155" s="6">
        <v>116</v>
      </c>
      <c r="C155" s="27">
        <f t="shared" ca="1" si="22"/>
        <v>0.55831312492021679</v>
      </c>
      <c r="D155" s="6">
        <f t="shared" ca="1" si="21"/>
        <v>18118.5</v>
      </c>
    </row>
    <row r="156" spans="2:4" x14ac:dyDescent="0.25">
      <c r="B156" s="6">
        <v>117</v>
      </c>
      <c r="C156" s="27">
        <f t="shared" ca="1" si="22"/>
        <v>0.74399120425264476</v>
      </c>
      <c r="D156" s="6">
        <f t="shared" ca="1" si="21"/>
        <v>20534.300000000003</v>
      </c>
    </row>
    <row r="157" spans="2:4" x14ac:dyDescent="0.25">
      <c r="B157" s="6">
        <v>118</v>
      </c>
      <c r="C157" s="27">
        <f t="shared" ca="1" si="22"/>
        <v>0.63619256356444442</v>
      </c>
      <c r="D157" s="6">
        <f t="shared" ca="1" si="21"/>
        <v>19326.400000000001</v>
      </c>
    </row>
    <row r="158" spans="2:4" x14ac:dyDescent="0.25">
      <c r="B158" s="6">
        <v>119</v>
      </c>
      <c r="C158" s="27">
        <f t="shared" ca="1" si="22"/>
        <v>0.73392704300761802</v>
      </c>
      <c r="D158" s="6">
        <f t="shared" ca="1" si="21"/>
        <v>20534.300000000003</v>
      </c>
    </row>
    <row r="159" spans="2:4" x14ac:dyDescent="0.25">
      <c r="B159" s="6">
        <v>120</v>
      </c>
      <c r="C159" s="27">
        <f t="shared" ca="1" si="22"/>
        <v>0.12536134917059827</v>
      </c>
      <c r="D159" s="6">
        <f t="shared" ca="1" si="21"/>
        <v>13286.900000000001</v>
      </c>
    </row>
    <row r="160" spans="2:4" x14ac:dyDescent="0.25">
      <c r="B160" s="6">
        <v>121</v>
      </c>
      <c r="C160" s="27">
        <f t="shared" ca="1" si="22"/>
        <v>0.75636818595569655</v>
      </c>
      <c r="D160" s="6">
        <f t="shared" ca="1" si="21"/>
        <v>21742.2</v>
      </c>
    </row>
    <row r="161" spans="2:4" x14ac:dyDescent="0.25">
      <c r="B161" s="6">
        <v>122</v>
      </c>
      <c r="C161" s="27">
        <f t="shared" ca="1" si="22"/>
        <v>0.34365982705960019</v>
      </c>
      <c r="D161" s="6">
        <f t="shared" ca="1" si="21"/>
        <v>15702.7</v>
      </c>
    </row>
    <row r="162" spans="2:4" x14ac:dyDescent="0.25">
      <c r="B162" s="6">
        <v>123</v>
      </c>
      <c r="C162" s="27">
        <f t="shared" ca="1" si="22"/>
        <v>0.78158233253140297</v>
      </c>
      <c r="D162" s="6">
        <f t="shared" ca="1" si="21"/>
        <v>21742.2</v>
      </c>
    </row>
    <row r="163" spans="2:4" x14ac:dyDescent="0.25">
      <c r="B163" s="6">
        <v>124</v>
      </c>
      <c r="C163" s="27">
        <f t="shared" ca="1" si="22"/>
        <v>0.54626493822990896</v>
      </c>
      <c r="D163" s="6">
        <f t="shared" ca="1" si="21"/>
        <v>18118.5</v>
      </c>
    </row>
    <row r="164" spans="2:4" x14ac:dyDescent="0.25">
      <c r="B164" s="6">
        <v>125</v>
      </c>
      <c r="C164" s="27">
        <f t="shared" ca="1" si="22"/>
        <v>0.6413638191706732</v>
      </c>
      <c r="D164" s="6">
        <f t="shared" ca="1" si="21"/>
        <v>19326.400000000001</v>
      </c>
    </row>
    <row r="165" spans="2:4" x14ac:dyDescent="0.25">
      <c r="B165" s="6">
        <v>126</v>
      </c>
      <c r="C165" s="27">
        <f t="shared" ca="1" si="22"/>
        <v>0.97507413884895866</v>
      </c>
      <c r="D165" s="6">
        <f t="shared" ca="1" si="21"/>
        <v>27781.7</v>
      </c>
    </row>
    <row r="166" spans="2:4" x14ac:dyDescent="0.25">
      <c r="B166" s="6">
        <v>127</v>
      </c>
      <c r="C166" s="27">
        <f t="shared" ca="1" si="22"/>
        <v>0.74850734646017336</v>
      </c>
      <c r="D166" s="6">
        <f t="shared" ca="1" si="21"/>
        <v>20534.300000000003</v>
      </c>
    </row>
    <row r="167" spans="2:4" x14ac:dyDescent="0.25">
      <c r="B167" s="6">
        <v>128</v>
      </c>
      <c r="C167" s="27">
        <f t="shared" ca="1" si="22"/>
        <v>0.23024876857771459</v>
      </c>
      <c r="D167" s="6">
        <f t="shared" ca="1" si="21"/>
        <v>14494.800000000001</v>
      </c>
    </row>
    <row r="168" spans="2:4" x14ac:dyDescent="0.25">
      <c r="B168" s="6">
        <v>129</v>
      </c>
      <c r="C168" s="27">
        <f t="shared" ca="1" si="22"/>
        <v>0.73931884634520062</v>
      </c>
      <c r="D168" s="6">
        <f t="shared" ref="D168:D231" ca="1" si="23">+LOOKUP(C168,$H$4:$I$35,$F$4:$F$35)</f>
        <v>20534.300000000003</v>
      </c>
    </row>
    <row r="169" spans="2:4" x14ac:dyDescent="0.25">
      <c r="B169" s="6">
        <v>130</v>
      </c>
      <c r="C169" s="27">
        <f t="shared" ref="C169:C232" ca="1" si="24">+RAND()</f>
        <v>0.77727162958485729</v>
      </c>
      <c r="D169" s="6">
        <f t="shared" ca="1" si="23"/>
        <v>21742.2</v>
      </c>
    </row>
    <row r="170" spans="2:4" x14ac:dyDescent="0.25">
      <c r="B170" s="6">
        <v>131</v>
      </c>
      <c r="C170" s="27">
        <f t="shared" ca="1" si="24"/>
        <v>0.12776933352100672</v>
      </c>
      <c r="D170" s="6">
        <f t="shared" ca="1" si="23"/>
        <v>13286.900000000001</v>
      </c>
    </row>
    <row r="171" spans="2:4" x14ac:dyDescent="0.25">
      <c r="B171" s="6">
        <v>132</v>
      </c>
      <c r="C171" s="27">
        <f t="shared" ca="1" si="24"/>
        <v>0.471322518718441</v>
      </c>
      <c r="D171" s="6">
        <f t="shared" ca="1" si="23"/>
        <v>18118.5</v>
      </c>
    </row>
    <row r="172" spans="2:4" x14ac:dyDescent="0.25">
      <c r="B172" s="6">
        <v>133</v>
      </c>
      <c r="C172" s="27">
        <f t="shared" ca="1" si="24"/>
        <v>2.5828479442466912E-2</v>
      </c>
      <c r="D172" s="6">
        <f t="shared" ca="1" si="23"/>
        <v>9663.2000000000007</v>
      </c>
    </row>
    <row r="173" spans="2:4" x14ac:dyDescent="0.25">
      <c r="B173" s="6">
        <v>134</v>
      </c>
      <c r="C173" s="27">
        <f t="shared" ca="1" si="24"/>
        <v>0.27565338144890794</v>
      </c>
      <c r="D173" s="6">
        <f t="shared" ca="1" si="23"/>
        <v>15702.7</v>
      </c>
    </row>
    <row r="174" spans="2:4" x14ac:dyDescent="0.25">
      <c r="B174" s="6">
        <v>135</v>
      </c>
      <c r="C174" s="27">
        <f t="shared" ca="1" si="24"/>
        <v>0.91606891070097385</v>
      </c>
      <c r="D174" s="6">
        <f t="shared" ca="1" si="23"/>
        <v>24158</v>
      </c>
    </row>
    <row r="175" spans="2:4" x14ac:dyDescent="0.25">
      <c r="B175" s="6">
        <v>136</v>
      </c>
      <c r="C175" s="27">
        <f t="shared" ca="1" si="24"/>
        <v>0.5475163479913856</v>
      </c>
      <c r="D175" s="6">
        <f t="shared" ca="1" si="23"/>
        <v>18118.5</v>
      </c>
    </row>
    <row r="176" spans="2:4" x14ac:dyDescent="0.25">
      <c r="B176" s="6">
        <v>137</v>
      </c>
      <c r="C176" s="27">
        <f t="shared" ca="1" si="24"/>
        <v>7.5621076212367466E-2</v>
      </c>
      <c r="D176" s="6">
        <f t="shared" ca="1" si="23"/>
        <v>12079</v>
      </c>
    </row>
    <row r="177" spans="2:4" x14ac:dyDescent="0.25">
      <c r="B177" s="6">
        <v>138</v>
      </c>
      <c r="C177" s="27">
        <f t="shared" ca="1" si="24"/>
        <v>0.16643247920588422</v>
      </c>
      <c r="D177" s="6">
        <f t="shared" ca="1" si="23"/>
        <v>13286.900000000001</v>
      </c>
    </row>
    <row r="178" spans="2:4" x14ac:dyDescent="0.25">
      <c r="B178" s="6">
        <v>139</v>
      </c>
      <c r="C178" s="27">
        <f t="shared" ca="1" si="24"/>
        <v>1.6124189610680517E-2</v>
      </c>
      <c r="D178" s="6">
        <f t="shared" ca="1" si="23"/>
        <v>8455.3000000000011</v>
      </c>
    </row>
    <row r="179" spans="2:4" x14ac:dyDescent="0.25">
      <c r="B179" s="6">
        <v>140</v>
      </c>
      <c r="C179" s="27">
        <f t="shared" ca="1" si="24"/>
        <v>0.32742794392777141</v>
      </c>
      <c r="D179" s="6">
        <f t="shared" ca="1" si="23"/>
        <v>15702.7</v>
      </c>
    </row>
    <row r="180" spans="2:4" x14ac:dyDescent="0.25">
      <c r="B180" s="6">
        <v>141</v>
      </c>
      <c r="C180" s="27">
        <f t="shared" ca="1" si="24"/>
        <v>0.84331021800476924</v>
      </c>
      <c r="D180" s="6">
        <f t="shared" ca="1" si="23"/>
        <v>22950.100000000002</v>
      </c>
    </row>
    <row r="181" spans="2:4" x14ac:dyDescent="0.25">
      <c r="B181" s="6">
        <v>142</v>
      </c>
      <c r="C181" s="27">
        <f t="shared" ca="1" si="24"/>
        <v>0.24365752506834049</v>
      </c>
      <c r="D181" s="6">
        <f t="shared" ca="1" si="23"/>
        <v>14494.800000000001</v>
      </c>
    </row>
    <row r="182" spans="2:4" x14ac:dyDescent="0.25">
      <c r="B182" s="6">
        <v>143</v>
      </c>
      <c r="C182" s="27">
        <f t="shared" ca="1" si="24"/>
        <v>0.79098258808076516</v>
      </c>
      <c r="D182" s="6">
        <f t="shared" ca="1" si="23"/>
        <v>21742.2</v>
      </c>
    </row>
    <row r="183" spans="2:4" x14ac:dyDescent="0.25">
      <c r="B183" s="6">
        <v>144</v>
      </c>
      <c r="C183" s="27">
        <f t="shared" ca="1" si="24"/>
        <v>0.59731781028858921</v>
      </c>
      <c r="D183" s="6">
        <f t="shared" ca="1" si="23"/>
        <v>19326.400000000001</v>
      </c>
    </row>
    <row r="184" spans="2:4" x14ac:dyDescent="0.25">
      <c r="B184" s="6">
        <v>145</v>
      </c>
      <c r="C184" s="27">
        <f t="shared" ca="1" si="24"/>
        <v>0.78560218821447159</v>
      </c>
      <c r="D184" s="6">
        <f t="shared" ca="1" si="23"/>
        <v>21742.2</v>
      </c>
    </row>
    <row r="185" spans="2:4" x14ac:dyDescent="0.25">
      <c r="B185" s="6">
        <v>146</v>
      </c>
      <c r="C185" s="27">
        <f t="shared" ca="1" si="24"/>
        <v>0.40535051861013538</v>
      </c>
      <c r="D185" s="6">
        <f t="shared" ca="1" si="23"/>
        <v>16910.600000000002</v>
      </c>
    </row>
    <row r="186" spans="2:4" x14ac:dyDescent="0.25">
      <c r="B186" s="6">
        <v>147</v>
      </c>
      <c r="C186" s="27">
        <f t="shared" ca="1" si="24"/>
        <v>0.36126362098847398</v>
      </c>
      <c r="D186" s="6">
        <f t="shared" ca="1" si="23"/>
        <v>15702.7</v>
      </c>
    </row>
    <row r="187" spans="2:4" x14ac:dyDescent="0.25">
      <c r="B187" s="6">
        <v>148</v>
      </c>
      <c r="C187" s="27">
        <f t="shared" ca="1" si="24"/>
        <v>0.36733652243416437</v>
      </c>
      <c r="D187" s="6">
        <f t="shared" ca="1" si="23"/>
        <v>16910.600000000002</v>
      </c>
    </row>
    <row r="188" spans="2:4" x14ac:dyDescent="0.25">
      <c r="B188" s="6">
        <v>149</v>
      </c>
      <c r="C188" s="27">
        <f t="shared" ca="1" si="24"/>
        <v>0.74535474336855156</v>
      </c>
      <c r="D188" s="6">
        <f t="shared" ca="1" si="23"/>
        <v>20534.300000000003</v>
      </c>
    </row>
    <row r="189" spans="2:4" x14ac:dyDescent="0.25">
      <c r="B189" s="6">
        <v>150</v>
      </c>
      <c r="C189" s="27">
        <f t="shared" ca="1" si="24"/>
        <v>0.67856755217293507</v>
      </c>
      <c r="D189" s="6">
        <f t="shared" ca="1" si="23"/>
        <v>20534.300000000003</v>
      </c>
    </row>
    <row r="190" spans="2:4" x14ac:dyDescent="0.25">
      <c r="B190" s="6">
        <v>151</v>
      </c>
      <c r="C190" s="27">
        <f t="shared" ca="1" si="24"/>
        <v>0.13648004862844088</v>
      </c>
      <c r="D190" s="6">
        <f t="shared" ca="1" si="23"/>
        <v>13286.900000000001</v>
      </c>
    </row>
    <row r="191" spans="2:4" x14ac:dyDescent="0.25">
      <c r="B191" s="6">
        <v>152</v>
      </c>
      <c r="C191" s="27">
        <f t="shared" ca="1" si="24"/>
        <v>0.94211431625806441</v>
      </c>
      <c r="D191" s="6">
        <f t="shared" ca="1" si="23"/>
        <v>25365.9</v>
      </c>
    </row>
    <row r="192" spans="2:4" x14ac:dyDescent="0.25">
      <c r="B192" s="6">
        <v>153</v>
      </c>
      <c r="C192" s="27">
        <f t="shared" ca="1" si="24"/>
        <v>0.36839675721803955</v>
      </c>
      <c r="D192" s="6">
        <f t="shared" ca="1" si="23"/>
        <v>16910.600000000002</v>
      </c>
    </row>
    <row r="193" spans="2:4" x14ac:dyDescent="0.25">
      <c r="B193" s="6">
        <v>154</v>
      </c>
      <c r="C193" s="27">
        <f t="shared" ca="1" si="24"/>
        <v>0.36198229925778647</v>
      </c>
      <c r="D193" s="6">
        <f t="shared" ca="1" si="23"/>
        <v>15702.7</v>
      </c>
    </row>
    <row r="194" spans="2:4" x14ac:dyDescent="0.25">
      <c r="B194" s="6">
        <v>155</v>
      </c>
      <c r="C194" s="27">
        <f t="shared" ca="1" si="24"/>
        <v>0.84443666989088439</v>
      </c>
      <c r="D194" s="6">
        <f t="shared" ca="1" si="23"/>
        <v>22950.100000000002</v>
      </c>
    </row>
    <row r="195" spans="2:4" x14ac:dyDescent="0.25">
      <c r="B195" s="6">
        <v>156</v>
      </c>
      <c r="C195" s="27">
        <f t="shared" ca="1" si="24"/>
        <v>0.83521596804510079</v>
      </c>
      <c r="D195" s="6">
        <f t="shared" ca="1" si="23"/>
        <v>22950.100000000002</v>
      </c>
    </row>
    <row r="196" spans="2:4" x14ac:dyDescent="0.25">
      <c r="B196" s="6">
        <v>157</v>
      </c>
      <c r="C196" s="27">
        <f t="shared" ca="1" si="24"/>
        <v>0.40650085602757602</v>
      </c>
      <c r="D196" s="6">
        <f t="shared" ca="1" si="23"/>
        <v>16910.600000000002</v>
      </c>
    </row>
    <row r="197" spans="2:4" x14ac:dyDescent="0.25">
      <c r="B197" s="6">
        <v>158</v>
      </c>
      <c r="C197" s="27">
        <f t="shared" ca="1" si="24"/>
        <v>0.96035548112395197</v>
      </c>
      <c r="D197" s="6">
        <f t="shared" ca="1" si="23"/>
        <v>26573.800000000003</v>
      </c>
    </row>
    <row r="198" spans="2:4" x14ac:dyDescent="0.25">
      <c r="B198" s="6">
        <v>159</v>
      </c>
      <c r="C198" s="27">
        <f t="shared" ca="1" si="24"/>
        <v>0.58134811916002072</v>
      </c>
      <c r="D198" s="6">
        <f t="shared" ca="1" si="23"/>
        <v>19326.400000000001</v>
      </c>
    </row>
    <row r="199" spans="2:4" x14ac:dyDescent="0.25">
      <c r="B199" s="6">
        <v>160</v>
      </c>
      <c r="C199" s="27">
        <f t="shared" ca="1" si="24"/>
        <v>0.60234603600409264</v>
      </c>
      <c r="D199" s="6">
        <f t="shared" ca="1" si="23"/>
        <v>19326.400000000001</v>
      </c>
    </row>
    <row r="200" spans="2:4" x14ac:dyDescent="0.25">
      <c r="B200" s="6">
        <v>161</v>
      </c>
      <c r="C200" s="27">
        <f t="shared" ca="1" si="24"/>
        <v>0.45314964388671242</v>
      </c>
      <c r="D200" s="6">
        <f t="shared" ca="1" si="23"/>
        <v>16910.600000000002</v>
      </c>
    </row>
    <row r="201" spans="2:4" x14ac:dyDescent="0.25">
      <c r="B201" s="6">
        <v>162</v>
      </c>
      <c r="C201" s="27">
        <f t="shared" ca="1" si="24"/>
        <v>0.487630047652441</v>
      </c>
      <c r="D201" s="6">
        <f t="shared" ca="1" si="23"/>
        <v>18118.5</v>
      </c>
    </row>
    <row r="202" spans="2:4" x14ac:dyDescent="0.25">
      <c r="B202" s="6">
        <v>163</v>
      </c>
      <c r="C202" s="27">
        <f t="shared" ca="1" si="24"/>
        <v>0.39566722648972019</v>
      </c>
      <c r="D202" s="6">
        <f t="shared" ca="1" si="23"/>
        <v>16910.600000000002</v>
      </c>
    </row>
    <row r="203" spans="2:4" x14ac:dyDescent="0.25">
      <c r="B203" s="6">
        <v>164</v>
      </c>
      <c r="C203" s="27">
        <f t="shared" ca="1" si="24"/>
        <v>0.64428901656519211</v>
      </c>
      <c r="D203" s="6">
        <f t="shared" ca="1" si="23"/>
        <v>19326.400000000001</v>
      </c>
    </row>
    <row r="204" spans="2:4" x14ac:dyDescent="0.25">
      <c r="B204" s="6">
        <v>165</v>
      </c>
      <c r="C204" s="27">
        <f t="shared" ca="1" si="24"/>
        <v>0.67400844218938949</v>
      </c>
      <c r="D204" s="6">
        <f t="shared" ca="1" si="23"/>
        <v>20534.300000000003</v>
      </c>
    </row>
    <row r="205" spans="2:4" x14ac:dyDescent="0.25">
      <c r="B205" s="6">
        <v>166</v>
      </c>
      <c r="C205" s="27">
        <f t="shared" ca="1" si="24"/>
        <v>0.81112779248701183</v>
      </c>
      <c r="D205" s="6">
        <f t="shared" ca="1" si="23"/>
        <v>21742.2</v>
      </c>
    </row>
    <row r="206" spans="2:4" x14ac:dyDescent="0.25">
      <c r="B206" s="6">
        <v>167</v>
      </c>
      <c r="C206" s="27">
        <f t="shared" ca="1" si="24"/>
        <v>0.21941557718389171</v>
      </c>
      <c r="D206" s="6">
        <f t="shared" ca="1" si="23"/>
        <v>14494.800000000001</v>
      </c>
    </row>
    <row r="207" spans="2:4" x14ac:dyDescent="0.25">
      <c r="B207" s="6">
        <v>168</v>
      </c>
      <c r="C207" s="27">
        <f t="shared" ca="1" si="24"/>
        <v>0.21911684357536454</v>
      </c>
      <c r="D207" s="6">
        <f t="shared" ca="1" si="23"/>
        <v>14494.800000000001</v>
      </c>
    </row>
    <row r="208" spans="2:4" x14ac:dyDescent="0.25">
      <c r="B208" s="6">
        <v>169</v>
      </c>
      <c r="C208" s="27">
        <f t="shared" ca="1" si="24"/>
        <v>0.92437275115052109</v>
      </c>
      <c r="D208" s="6">
        <f t="shared" ca="1" si="23"/>
        <v>25365.9</v>
      </c>
    </row>
    <row r="209" spans="2:4" x14ac:dyDescent="0.25">
      <c r="B209" s="6">
        <v>170</v>
      </c>
      <c r="C209" s="27">
        <f t="shared" ca="1" si="24"/>
        <v>0.68905709837642881</v>
      </c>
      <c r="D209" s="6">
        <f t="shared" ca="1" si="23"/>
        <v>20534.300000000003</v>
      </c>
    </row>
    <row r="210" spans="2:4" x14ac:dyDescent="0.25">
      <c r="B210" s="6">
        <v>171</v>
      </c>
      <c r="C210" s="27">
        <f t="shared" ca="1" si="24"/>
        <v>0.31490768220574961</v>
      </c>
      <c r="D210" s="6">
        <f t="shared" ca="1" si="23"/>
        <v>15702.7</v>
      </c>
    </row>
    <row r="211" spans="2:4" x14ac:dyDescent="0.25">
      <c r="B211" s="6">
        <v>172</v>
      </c>
      <c r="C211" s="27">
        <f t="shared" ca="1" si="24"/>
        <v>0.64376299845735019</v>
      </c>
      <c r="D211" s="6">
        <f t="shared" ca="1" si="23"/>
        <v>19326.400000000001</v>
      </c>
    </row>
    <row r="212" spans="2:4" x14ac:dyDescent="0.25">
      <c r="B212" s="6">
        <v>173</v>
      </c>
      <c r="C212" s="27">
        <f t="shared" ca="1" si="24"/>
        <v>0.88020664413565308</v>
      </c>
      <c r="D212" s="6">
        <f t="shared" ca="1" si="23"/>
        <v>24158</v>
      </c>
    </row>
    <row r="213" spans="2:4" x14ac:dyDescent="0.25">
      <c r="B213" s="6">
        <v>174</v>
      </c>
      <c r="C213" s="27">
        <f t="shared" ca="1" si="24"/>
        <v>0.27700933733949618</v>
      </c>
      <c r="D213" s="6">
        <f t="shared" ca="1" si="23"/>
        <v>15702.7</v>
      </c>
    </row>
    <row r="214" spans="2:4" x14ac:dyDescent="0.25">
      <c r="B214" s="6">
        <v>175</v>
      </c>
      <c r="C214" s="27">
        <f t="shared" ca="1" si="24"/>
        <v>0.6215317947896285</v>
      </c>
      <c r="D214" s="6">
        <f t="shared" ca="1" si="23"/>
        <v>19326.400000000001</v>
      </c>
    </row>
    <row r="215" spans="2:4" x14ac:dyDescent="0.25">
      <c r="B215" s="6">
        <v>176</v>
      </c>
      <c r="C215" s="27">
        <f t="shared" ca="1" si="24"/>
        <v>0.74838498042233914</v>
      </c>
      <c r="D215" s="6">
        <f t="shared" ca="1" si="23"/>
        <v>20534.300000000003</v>
      </c>
    </row>
    <row r="216" spans="2:4" x14ac:dyDescent="0.25">
      <c r="B216" s="6">
        <v>177</v>
      </c>
      <c r="C216" s="27">
        <f t="shared" ca="1" si="24"/>
        <v>0.90912259390919359</v>
      </c>
      <c r="D216" s="6">
        <f t="shared" ca="1" si="23"/>
        <v>24158</v>
      </c>
    </row>
    <row r="217" spans="2:4" x14ac:dyDescent="0.25">
      <c r="B217" s="6">
        <v>178</v>
      </c>
      <c r="C217" s="27">
        <f t="shared" ca="1" si="24"/>
        <v>2.0717127726893048E-2</v>
      </c>
      <c r="D217" s="6">
        <f t="shared" ca="1" si="23"/>
        <v>9663.2000000000007</v>
      </c>
    </row>
    <row r="218" spans="2:4" x14ac:dyDescent="0.25">
      <c r="B218" s="6">
        <v>179</v>
      </c>
      <c r="C218" s="27">
        <f t="shared" ca="1" si="24"/>
        <v>0.57044830533408097</v>
      </c>
      <c r="D218" s="6">
        <f t="shared" ca="1" si="23"/>
        <v>19326.400000000001</v>
      </c>
    </row>
    <row r="219" spans="2:4" x14ac:dyDescent="0.25">
      <c r="B219" s="6">
        <v>180</v>
      </c>
      <c r="C219" s="27">
        <f t="shared" ca="1" si="24"/>
        <v>0.12591824741846469</v>
      </c>
      <c r="D219" s="6">
        <f t="shared" ca="1" si="23"/>
        <v>13286.900000000001</v>
      </c>
    </row>
    <row r="220" spans="2:4" x14ac:dyDescent="0.25">
      <c r="B220" s="6">
        <v>181</v>
      </c>
      <c r="C220" s="27">
        <f t="shared" ca="1" si="24"/>
        <v>2.8263657491141014E-2</v>
      </c>
      <c r="D220" s="6">
        <f t="shared" ca="1" si="23"/>
        <v>9663.2000000000007</v>
      </c>
    </row>
    <row r="221" spans="2:4" x14ac:dyDescent="0.25">
      <c r="B221" s="6">
        <v>182</v>
      </c>
      <c r="C221" s="27">
        <f t="shared" ca="1" si="24"/>
        <v>0.4478725747112654</v>
      </c>
      <c r="D221" s="6">
        <f t="shared" ca="1" si="23"/>
        <v>16910.600000000002</v>
      </c>
    </row>
    <row r="222" spans="2:4" x14ac:dyDescent="0.25">
      <c r="B222" s="6">
        <v>183</v>
      </c>
      <c r="C222" s="27">
        <f t="shared" ca="1" si="24"/>
        <v>0.18383866134276217</v>
      </c>
      <c r="D222" s="6">
        <f t="shared" ca="1" si="23"/>
        <v>13286.900000000001</v>
      </c>
    </row>
    <row r="223" spans="2:4" x14ac:dyDescent="0.25">
      <c r="B223" s="6">
        <v>184</v>
      </c>
      <c r="C223" s="27">
        <f t="shared" ca="1" si="24"/>
        <v>0.80646469181729519</v>
      </c>
      <c r="D223" s="6">
        <f t="shared" ca="1" si="23"/>
        <v>21742.2</v>
      </c>
    </row>
    <row r="224" spans="2:4" x14ac:dyDescent="0.25">
      <c r="B224" s="6">
        <v>185</v>
      </c>
      <c r="C224" s="27">
        <f t="shared" ca="1" si="24"/>
        <v>0.98305589055453935</v>
      </c>
      <c r="D224" s="6">
        <f t="shared" ca="1" si="23"/>
        <v>28989.600000000002</v>
      </c>
    </row>
    <row r="225" spans="2:4" x14ac:dyDescent="0.25">
      <c r="B225" s="6">
        <v>186</v>
      </c>
      <c r="C225" s="27">
        <f t="shared" ca="1" si="24"/>
        <v>0.11860533961551711</v>
      </c>
      <c r="D225" s="6">
        <f t="shared" ca="1" si="23"/>
        <v>13286.900000000001</v>
      </c>
    </row>
    <row r="226" spans="2:4" x14ac:dyDescent="0.25">
      <c r="B226" s="6">
        <v>187</v>
      </c>
      <c r="C226" s="27">
        <f t="shared" ca="1" si="24"/>
        <v>0.34327009166053912</v>
      </c>
      <c r="D226" s="6">
        <f t="shared" ca="1" si="23"/>
        <v>15702.7</v>
      </c>
    </row>
    <row r="227" spans="2:4" x14ac:dyDescent="0.25">
      <c r="B227" s="6">
        <v>188</v>
      </c>
      <c r="C227" s="27">
        <f t="shared" ca="1" si="24"/>
        <v>4.3406474707806231E-2</v>
      </c>
      <c r="D227" s="6">
        <f t="shared" ca="1" si="23"/>
        <v>10871.1</v>
      </c>
    </row>
    <row r="228" spans="2:4" x14ac:dyDescent="0.25">
      <c r="B228" s="6">
        <v>189</v>
      </c>
      <c r="C228" s="27">
        <f t="shared" ca="1" si="24"/>
        <v>0.18038051359701446</v>
      </c>
      <c r="D228" s="6">
        <f t="shared" ca="1" si="23"/>
        <v>13286.900000000001</v>
      </c>
    </row>
    <row r="229" spans="2:4" x14ac:dyDescent="0.25">
      <c r="B229" s="6">
        <v>190</v>
      </c>
      <c r="C229" s="27">
        <f t="shared" ca="1" si="24"/>
        <v>0.3185596574964894</v>
      </c>
      <c r="D229" s="6">
        <f t="shared" ca="1" si="23"/>
        <v>15702.7</v>
      </c>
    </row>
    <row r="230" spans="2:4" x14ac:dyDescent="0.25">
      <c r="B230" s="6">
        <v>191</v>
      </c>
      <c r="C230" s="27">
        <f t="shared" ca="1" si="24"/>
        <v>0.11144372525552215</v>
      </c>
      <c r="D230" s="6">
        <f t="shared" ca="1" si="23"/>
        <v>12079</v>
      </c>
    </row>
    <row r="231" spans="2:4" x14ac:dyDescent="0.25">
      <c r="B231" s="6">
        <v>192</v>
      </c>
      <c r="C231" s="27">
        <f t="shared" ca="1" si="24"/>
        <v>0.35797291449640134</v>
      </c>
      <c r="D231" s="6">
        <f t="shared" ca="1" si="23"/>
        <v>15702.7</v>
      </c>
    </row>
    <row r="232" spans="2:4" x14ac:dyDescent="0.25">
      <c r="B232" s="6">
        <v>193</v>
      </c>
      <c r="C232" s="27">
        <f t="shared" ca="1" si="24"/>
        <v>0.76290542395190164</v>
      </c>
      <c r="D232" s="6">
        <f t="shared" ref="D232:D295" ca="1" si="25">+LOOKUP(C232,$H$4:$I$35,$F$4:$F$35)</f>
        <v>21742.2</v>
      </c>
    </row>
    <row r="233" spans="2:4" x14ac:dyDescent="0.25">
      <c r="B233" s="6">
        <v>194</v>
      </c>
      <c r="C233" s="27">
        <f t="shared" ref="C233:C296" ca="1" si="26">+RAND()</f>
        <v>0.75254612603225313</v>
      </c>
      <c r="D233" s="6">
        <f t="shared" ca="1" si="25"/>
        <v>21742.2</v>
      </c>
    </row>
    <row r="234" spans="2:4" x14ac:dyDescent="0.25">
      <c r="B234" s="6">
        <v>195</v>
      </c>
      <c r="C234" s="27">
        <f t="shared" ca="1" si="26"/>
        <v>0.45152314806972571</v>
      </c>
      <c r="D234" s="6">
        <f t="shared" ca="1" si="25"/>
        <v>16910.600000000002</v>
      </c>
    </row>
    <row r="235" spans="2:4" x14ac:dyDescent="0.25">
      <c r="B235" s="6">
        <v>196</v>
      </c>
      <c r="C235" s="27">
        <f t="shared" ca="1" si="26"/>
        <v>0.70742484892015367</v>
      </c>
      <c r="D235" s="6">
        <f t="shared" ca="1" si="25"/>
        <v>20534.300000000003</v>
      </c>
    </row>
    <row r="236" spans="2:4" x14ac:dyDescent="0.25">
      <c r="B236" s="6">
        <v>197</v>
      </c>
      <c r="C236" s="27">
        <f t="shared" ca="1" si="26"/>
        <v>0.49452945042030405</v>
      </c>
      <c r="D236" s="6">
        <f t="shared" ca="1" si="25"/>
        <v>18118.5</v>
      </c>
    </row>
    <row r="237" spans="2:4" x14ac:dyDescent="0.25">
      <c r="B237" s="6">
        <v>198</v>
      </c>
      <c r="C237" s="27">
        <f t="shared" ca="1" si="26"/>
        <v>0.48138587580588565</v>
      </c>
      <c r="D237" s="6">
        <f t="shared" ca="1" si="25"/>
        <v>18118.5</v>
      </c>
    </row>
    <row r="238" spans="2:4" x14ac:dyDescent="0.25">
      <c r="B238" s="6">
        <v>199</v>
      </c>
      <c r="C238" s="27">
        <f t="shared" ca="1" si="26"/>
        <v>0.11173503236418703</v>
      </c>
      <c r="D238" s="6">
        <f t="shared" ca="1" si="25"/>
        <v>12079</v>
      </c>
    </row>
    <row r="239" spans="2:4" x14ac:dyDescent="0.25">
      <c r="B239" s="6">
        <v>200</v>
      </c>
      <c r="C239" s="27">
        <f t="shared" ca="1" si="26"/>
        <v>9.5630942943415453E-3</v>
      </c>
      <c r="D239" s="6">
        <f t="shared" ca="1" si="25"/>
        <v>8455.3000000000011</v>
      </c>
    </row>
    <row r="240" spans="2:4" x14ac:dyDescent="0.25">
      <c r="B240" s="6">
        <v>201</v>
      </c>
      <c r="C240" s="27">
        <f t="shared" ca="1" si="26"/>
        <v>0.49386859940540107</v>
      </c>
      <c r="D240" s="6">
        <f t="shared" ca="1" si="25"/>
        <v>18118.5</v>
      </c>
    </row>
    <row r="241" spans="2:4" x14ac:dyDescent="0.25">
      <c r="B241" s="6">
        <v>202</v>
      </c>
      <c r="C241" s="27">
        <f t="shared" ca="1" si="26"/>
        <v>0.62335143231013368</v>
      </c>
      <c r="D241" s="6">
        <f t="shared" ca="1" si="25"/>
        <v>19326.400000000001</v>
      </c>
    </row>
    <row r="242" spans="2:4" x14ac:dyDescent="0.25">
      <c r="B242" s="6">
        <v>203</v>
      </c>
      <c r="C242" s="27">
        <f t="shared" ca="1" si="26"/>
        <v>0.12856042441421744</v>
      </c>
      <c r="D242" s="6">
        <f t="shared" ca="1" si="25"/>
        <v>13286.900000000001</v>
      </c>
    </row>
    <row r="243" spans="2:4" x14ac:dyDescent="0.25">
      <c r="B243" s="6">
        <v>204</v>
      </c>
      <c r="C243" s="27">
        <f t="shared" ca="1" si="26"/>
        <v>0.90245590122768982</v>
      </c>
      <c r="D243" s="6">
        <f t="shared" ca="1" si="25"/>
        <v>24158</v>
      </c>
    </row>
    <row r="244" spans="2:4" x14ac:dyDescent="0.25">
      <c r="B244" s="6">
        <v>205</v>
      </c>
      <c r="C244" s="27">
        <f t="shared" ca="1" si="26"/>
        <v>0.36351098178253483</v>
      </c>
      <c r="D244" s="6">
        <f t="shared" ca="1" si="25"/>
        <v>16910.600000000002</v>
      </c>
    </row>
    <row r="245" spans="2:4" x14ac:dyDescent="0.25">
      <c r="B245" s="6">
        <v>206</v>
      </c>
      <c r="C245" s="27">
        <f t="shared" ca="1" si="26"/>
        <v>0.58915475547218532</v>
      </c>
      <c r="D245" s="6">
        <f t="shared" ca="1" si="25"/>
        <v>19326.400000000001</v>
      </c>
    </row>
    <row r="246" spans="2:4" x14ac:dyDescent="0.25">
      <c r="B246" s="6">
        <v>207</v>
      </c>
      <c r="C246" s="27">
        <f t="shared" ca="1" si="26"/>
        <v>4.2202597853941537E-2</v>
      </c>
      <c r="D246" s="6">
        <f t="shared" ca="1" si="25"/>
        <v>10871.1</v>
      </c>
    </row>
    <row r="247" spans="2:4" x14ac:dyDescent="0.25">
      <c r="B247" s="6">
        <v>208</v>
      </c>
      <c r="C247" s="27">
        <f t="shared" ca="1" si="26"/>
        <v>0.76046306437408651</v>
      </c>
      <c r="D247" s="6">
        <f t="shared" ca="1" si="25"/>
        <v>21742.2</v>
      </c>
    </row>
    <row r="248" spans="2:4" x14ac:dyDescent="0.25">
      <c r="B248" s="6">
        <v>209</v>
      </c>
      <c r="C248" s="27">
        <f t="shared" ca="1" si="26"/>
        <v>0.73191662417095948</v>
      </c>
      <c r="D248" s="6">
        <f t="shared" ca="1" si="25"/>
        <v>20534.300000000003</v>
      </c>
    </row>
    <row r="249" spans="2:4" x14ac:dyDescent="0.25">
      <c r="B249" s="6">
        <v>210</v>
      </c>
      <c r="C249" s="27">
        <f t="shared" ca="1" si="26"/>
        <v>0.75920613280601212</v>
      </c>
      <c r="D249" s="6">
        <f t="shared" ca="1" si="25"/>
        <v>21742.2</v>
      </c>
    </row>
    <row r="250" spans="2:4" x14ac:dyDescent="0.25">
      <c r="B250" s="6">
        <v>211</v>
      </c>
      <c r="C250" s="27">
        <f t="shared" ca="1" si="26"/>
        <v>0.72587475982823657</v>
      </c>
      <c r="D250" s="6">
        <f t="shared" ca="1" si="25"/>
        <v>20534.300000000003</v>
      </c>
    </row>
    <row r="251" spans="2:4" x14ac:dyDescent="0.25">
      <c r="B251" s="6">
        <v>212</v>
      </c>
      <c r="C251" s="27">
        <f t="shared" ca="1" si="26"/>
        <v>9.6995547538546445E-3</v>
      </c>
      <c r="D251" s="6">
        <f t="shared" ca="1" si="25"/>
        <v>8455.3000000000011</v>
      </c>
    </row>
    <row r="252" spans="2:4" x14ac:dyDescent="0.25">
      <c r="B252" s="6">
        <v>213</v>
      </c>
      <c r="C252" s="27">
        <f t="shared" ca="1" si="26"/>
        <v>0.7046950361417148</v>
      </c>
      <c r="D252" s="6">
        <f t="shared" ca="1" si="25"/>
        <v>20534.300000000003</v>
      </c>
    </row>
    <row r="253" spans="2:4" x14ac:dyDescent="0.25">
      <c r="B253" s="6">
        <v>214</v>
      </c>
      <c r="C253" s="27">
        <f t="shared" ca="1" si="26"/>
        <v>0.97800414284138337</v>
      </c>
      <c r="D253" s="6">
        <f t="shared" ca="1" si="25"/>
        <v>27781.7</v>
      </c>
    </row>
    <row r="254" spans="2:4" x14ac:dyDescent="0.25">
      <c r="B254" s="6">
        <v>215</v>
      </c>
      <c r="C254" s="27">
        <f t="shared" ca="1" si="26"/>
        <v>9.6308944326058965E-2</v>
      </c>
      <c r="D254" s="6">
        <f t="shared" ca="1" si="25"/>
        <v>12079</v>
      </c>
    </row>
    <row r="255" spans="2:4" x14ac:dyDescent="0.25">
      <c r="B255" s="6">
        <v>216</v>
      </c>
      <c r="C255" s="27">
        <f t="shared" ca="1" si="26"/>
        <v>0.37174776104254825</v>
      </c>
      <c r="D255" s="6">
        <f t="shared" ca="1" si="25"/>
        <v>16910.600000000002</v>
      </c>
    </row>
    <row r="256" spans="2:4" x14ac:dyDescent="0.25">
      <c r="B256" s="6">
        <v>217</v>
      </c>
      <c r="C256" s="27">
        <f t="shared" ca="1" si="26"/>
        <v>0.82670277168355011</v>
      </c>
      <c r="D256" s="6">
        <f t="shared" ca="1" si="25"/>
        <v>22950.100000000002</v>
      </c>
    </row>
    <row r="257" spans="2:4" x14ac:dyDescent="0.25">
      <c r="B257" s="6">
        <v>218</v>
      </c>
      <c r="C257" s="27">
        <f t="shared" ca="1" si="26"/>
        <v>5.2137853485481611E-2</v>
      </c>
      <c r="D257" s="6">
        <f t="shared" ca="1" si="25"/>
        <v>10871.1</v>
      </c>
    </row>
    <row r="258" spans="2:4" x14ac:dyDescent="0.25">
      <c r="B258" s="6">
        <v>219</v>
      </c>
      <c r="C258" s="27">
        <f t="shared" ca="1" si="26"/>
        <v>0.76785099568640336</v>
      </c>
      <c r="D258" s="6">
        <f t="shared" ca="1" si="25"/>
        <v>21742.2</v>
      </c>
    </row>
    <row r="259" spans="2:4" x14ac:dyDescent="0.25">
      <c r="B259" s="6">
        <v>220</v>
      </c>
      <c r="C259" s="27">
        <f t="shared" ca="1" si="26"/>
        <v>0.97257275373897534</v>
      </c>
      <c r="D259" s="6">
        <f t="shared" ca="1" si="25"/>
        <v>27781.7</v>
      </c>
    </row>
    <row r="260" spans="2:4" x14ac:dyDescent="0.25">
      <c r="B260" s="6">
        <v>221</v>
      </c>
      <c r="C260" s="27">
        <f t="shared" ca="1" si="26"/>
        <v>0.28043732848925096</v>
      </c>
      <c r="D260" s="6">
        <f t="shared" ca="1" si="25"/>
        <v>15702.7</v>
      </c>
    </row>
    <row r="261" spans="2:4" x14ac:dyDescent="0.25">
      <c r="B261" s="6">
        <v>222</v>
      </c>
      <c r="C261" s="27">
        <f t="shared" ca="1" si="26"/>
        <v>0.79178399939411626</v>
      </c>
      <c r="D261" s="6">
        <f t="shared" ca="1" si="25"/>
        <v>21742.2</v>
      </c>
    </row>
    <row r="262" spans="2:4" x14ac:dyDescent="0.25">
      <c r="B262" s="6">
        <v>223</v>
      </c>
      <c r="C262" s="27">
        <f t="shared" ca="1" si="26"/>
        <v>0.39451802835782224</v>
      </c>
      <c r="D262" s="6">
        <f t="shared" ca="1" si="25"/>
        <v>16910.600000000002</v>
      </c>
    </row>
    <row r="263" spans="2:4" x14ac:dyDescent="0.25">
      <c r="B263" s="6">
        <v>224</v>
      </c>
      <c r="C263" s="27">
        <f t="shared" ca="1" si="26"/>
        <v>0.82034088420808116</v>
      </c>
      <c r="D263" s="6">
        <f t="shared" ca="1" si="25"/>
        <v>22950.100000000002</v>
      </c>
    </row>
    <row r="264" spans="2:4" x14ac:dyDescent="0.25">
      <c r="B264" s="6">
        <v>225</v>
      </c>
      <c r="C264" s="27">
        <f t="shared" ca="1" si="26"/>
        <v>0.62749442182657489</v>
      </c>
      <c r="D264" s="6">
        <f t="shared" ca="1" si="25"/>
        <v>19326.400000000001</v>
      </c>
    </row>
    <row r="265" spans="2:4" x14ac:dyDescent="0.25">
      <c r="B265" s="6">
        <v>226</v>
      </c>
      <c r="C265" s="27">
        <f t="shared" ca="1" si="26"/>
        <v>0.65714406752779186</v>
      </c>
      <c r="D265" s="6">
        <f t="shared" ca="1" si="25"/>
        <v>19326.400000000001</v>
      </c>
    </row>
    <row r="266" spans="2:4" x14ac:dyDescent="0.25">
      <c r="B266" s="6">
        <v>227</v>
      </c>
      <c r="C266" s="27">
        <f t="shared" ca="1" si="26"/>
        <v>0.94757659266131322</v>
      </c>
      <c r="D266" s="6">
        <f t="shared" ca="1" si="25"/>
        <v>26573.800000000003</v>
      </c>
    </row>
    <row r="267" spans="2:4" x14ac:dyDescent="0.25">
      <c r="B267" s="6">
        <v>228</v>
      </c>
      <c r="C267" s="27">
        <f t="shared" ca="1" si="26"/>
        <v>0.13496966789087306</v>
      </c>
      <c r="D267" s="6">
        <f t="shared" ca="1" si="25"/>
        <v>13286.900000000001</v>
      </c>
    </row>
    <row r="268" spans="2:4" x14ac:dyDescent="0.25">
      <c r="B268" s="6">
        <v>229</v>
      </c>
      <c r="C268" s="27">
        <f t="shared" ca="1" si="26"/>
        <v>0.18973882974963396</v>
      </c>
      <c r="D268" s="6">
        <f t="shared" ca="1" si="25"/>
        <v>14494.800000000001</v>
      </c>
    </row>
    <row r="269" spans="2:4" x14ac:dyDescent="0.25">
      <c r="B269" s="6">
        <v>230</v>
      </c>
      <c r="C269" s="27">
        <f t="shared" ca="1" si="26"/>
        <v>0.34912605108222172</v>
      </c>
      <c r="D269" s="6">
        <f t="shared" ca="1" si="25"/>
        <v>15702.7</v>
      </c>
    </row>
    <row r="270" spans="2:4" x14ac:dyDescent="0.25">
      <c r="B270" s="6">
        <v>231</v>
      </c>
      <c r="C270" s="27">
        <f t="shared" ca="1" si="26"/>
        <v>0.35720458592189896</v>
      </c>
      <c r="D270" s="6">
        <f t="shared" ca="1" si="25"/>
        <v>15702.7</v>
      </c>
    </row>
    <row r="271" spans="2:4" x14ac:dyDescent="0.25">
      <c r="B271" s="6">
        <v>232</v>
      </c>
      <c r="C271" s="27">
        <f t="shared" ca="1" si="26"/>
        <v>0.47064938304326198</v>
      </c>
      <c r="D271" s="6">
        <f t="shared" ca="1" si="25"/>
        <v>18118.5</v>
      </c>
    </row>
    <row r="272" spans="2:4" x14ac:dyDescent="0.25">
      <c r="B272" s="6">
        <v>233</v>
      </c>
      <c r="C272" s="27">
        <f t="shared" ca="1" si="26"/>
        <v>0.76407740190887785</v>
      </c>
      <c r="D272" s="6">
        <f t="shared" ca="1" si="25"/>
        <v>21742.2</v>
      </c>
    </row>
    <row r="273" spans="2:4" x14ac:dyDescent="0.25">
      <c r="B273" s="6">
        <v>234</v>
      </c>
      <c r="C273" s="27">
        <f t="shared" ca="1" si="26"/>
        <v>0.35780584148810823</v>
      </c>
      <c r="D273" s="6">
        <f t="shared" ca="1" si="25"/>
        <v>15702.7</v>
      </c>
    </row>
    <row r="274" spans="2:4" x14ac:dyDescent="0.25">
      <c r="B274" s="6">
        <v>235</v>
      </c>
      <c r="C274" s="27">
        <f t="shared" ca="1" si="26"/>
        <v>0.97249171165048354</v>
      </c>
      <c r="D274" s="6">
        <f t="shared" ca="1" si="25"/>
        <v>27781.7</v>
      </c>
    </row>
    <row r="275" spans="2:4" x14ac:dyDescent="0.25">
      <c r="B275" s="6">
        <v>236</v>
      </c>
      <c r="C275" s="27">
        <f t="shared" ca="1" si="26"/>
        <v>0.52889292631715135</v>
      </c>
      <c r="D275" s="6">
        <f t="shared" ca="1" si="25"/>
        <v>18118.5</v>
      </c>
    </row>
    <row r="276" spans="2:4" x14ac:dyDescent="0.25">
      <c r="B276" s="6">
        <v>237</v>
      </c>
      <c r="C276" s="27">
        <f t="shared" ca="1" si="26"/>
        <v>0.53764452724027045</v>
      </c>
      <c r="D276" s="6">
        <f t="shared" ca="1" si="25"/>
        <v>18118.5</v>
      </c>
    </row>
    <row r="277" spans="2:4" x14ac:dyDescent="0.25">
      <c r="B277" s="6">
        <v>238</v>
      </c>
      <c r="C277" s="27">
        <f t="shared" ca="1" si="26"/>
        <v>0.53582931978177228</v>
      </c>
      <c r="D277" s="6">
        <f t="shared" ca="1" si="25"/>
        <v>18118.5</v>
      </c>
    </row>
    <row r="278" spans="2:4" x14ac:dyDescent="0.25">
      <c r="B278" s="6">
        <v>239</v>
      </c>
      <c r="C278" s="27">
        <f t="shared" ca="1" si="26"/>
        <v>0.51090725901907363</v>
      </c>
      <c r="D278" s="6">
        <f t="shared" ca="1" si="25"/>
        <v>18118.5</v>
      </c>
    </row>
    <row r="279" spans="2:4" x14ac:dyDescent="0.25">
      <c r="B279" s="6">
        <v>240</v>
      </c>
      <c r="C279" s="27">
        <f t="shared" ca="1" si="26"/>
        <v>0.81141052575950623</v>
      </c>
      <c r="D279" s="6">
        <f t="shared" ca="1" si="25"/>
        <v>21742.2</v>
      </c>
    </row>
    <row r="280" spans="2:4" x14ac:dyDescent="0.25">
      <c r="B280" s="6">
        <v>241</v>
      </c>
      <c r="C280" s="27">
        <f t="shared" ca="1" si="26"/>
        <v>0.8525553887707642</v>
      </c>
      <c r="D280" s="6">
        <f t="shared" ca="1" si="25"/>
        <v>22950.100000000002</v>
      </c>
    </row>
    <row r="281" spans="2:4" x14ac:dyDescent="0.25">
      <c r="B281" s="6">
        <v>242</v>
      </c>
      <c r="C281" s="27">
        <f t="shared" ca="1" si="26"/>
        <v>0.86932091439826209</v>
      </c>
      <c r="D281" s="6">
        <f t="shared" ca="1" si="25"/>
        <v>22950.100000000002</v>
      </c>
    </row>
    <row r="282" spans="2:4" x14ac:dyDescent="0.25">
      <c r="B282" s="6">
        <v>243</v>
      </c>
      <c r="C282" s="27">
        <f t="shared" ca="1" si="26"/>
        <v>0.43425725386401914</v>
      </c>
      <c r="D282" s="6">
        <f t="shared" ca="1" si="25"/>
        <v>16910.600000000002</v>
      </c>
    </row>
    <row r="283" spans="2:4" x14ac:dyDescent="0.25">
      <c r="B283" s="6">
        <v>244</v>
      </c>
      <c r="C283" s="27">
        <f t="shared" ca="1" si="26"/>
        <v>0.92327810998375659</v>
      </c>
      <c r="D283" s="6">
        <f t="shared" ca="1" si="25"/>
        <v>25365.9</v>
      </c>
    </row>
    <row r="284" spans="2:4" x14ac:dyDescent="0.25">
      <c r="B284" s="6">
        <v>245</v>
      </c>
      <c r="C284" s="27">
        <f t="shared" ca="1" si="26"/>
        <v>0.38991022448153445</v>
      </c>
      <c r="D284" s="6">
        <f t="shared" ca="1" si="25"/>
        <v>16910.600000000002</v>
      </c>
    </row>
    <row r="285" spans="2:4" x14ac:dyDescent="0.25">
      <c r="B285" s="6">
        <v>246</v>
      </c>
      <c r="C285" s="27">
        <f t="shared" ca="1" si="26"/>
        <v>0.31220411522624358</v>
      </c>
      <c r="D285" s="6">
        <f t="shared" ca="1" si="25"/>
        <v>15702.7</v>
      </c>
    </row>
    <row r="286" spans="2:4" x14ac:dyDescent="0.25">
      <c r="B286" s="6">
        <v>247</v>
      </c>
      <c r="C286" s="27">
        <f t="shared" ca="1" si="26"/>
        <v>0.91131727875336055</v>
      </c>
      <c r="D286" s="6">
        <f t="shared" ca="1" si="25"/>
        <v>24158</v>
      </c>
    </row>
    <row r="287" spans="2:4" x14ac:dyDescent="0.25">
      <c r="B287" s="6">
        <v>248</v>
      </c>
      <c r="C287" s="27">
        <f t="shared" ca="1" si="26"/>
        <v>0.18899615426088834</v>
      </c>
      <c r="D287" s="6">
        <f t="shared" ca="1" si="25"/>
        <v>14494.800000000001</v>
      </c>
    </row>
    <row r="288" spans="2:4" x14ac:dyDescent="0.25">
      <c r="B288" s="6">
        <v>249</v>
      </c>
      <c r="C288" s="27">
        <f t="shared" ca="1" si="26"/>
        <v>0.95169802464025655</v>
      </c>
      <c r="D288" s="6">
        <f t="shared" ca="1" si="25"/>
        <v>26573.800000000003</v>
      </c>
    </row>
    <row r="289" spans="2:4" x14ac:dyDescent="0.25">
      <c r="B289" s="6">
        <v>250</v>
      </c>
      <c r="C289" s="27">
        <f t="shared" ca="1" si="26"/>
        <v>4.7156845848755347E-2</v>
      </c>
      <c r="D289" s="6">
        <f t="shared" ca="1" si="25"/>
        <v>10871.1</v>
      </c>
    </row>
    <row r="290" spans="2:4" x14ac:dyDescent="0.25">
      <c r="B290" s="6">
        <v>251</v>
      </c>
      <c r="C290" s="27">
        <f t="shared" ca="1" si="26"/>
        <v>0.16043454131324608</v>
      </c>
      <c r="D290" s="6">
        <f t="shared" ca="1" si="25"/>
        <v>13286.900000000001</v>
      </c>
    </row>
    <row r="291" spans="2:4" x14ac:dyDescent="0.25">
      <c r="B291" s="6">
        <v>252</v>
      </c>
      <c r="C291" s="27">
        <f t="shared" ca="1" si="26"/>
        <v>0.74538714725089994</v>
      </c>
      <c r="D291" s="6">
        <f t="shared" ca="1" si="25"/>
        <v>20534.300000000003</v>
      </c>
    </row>
    <row r="292" spans="2:4" x14ac:dyDescent="0.25">
      <c r="B292" s="6">
        <v>253</v>
      </c>
      <c r="C292" s="27">
        <f t="shared" ca="1" si="26"/>
        <v>0.87944134610389446</v>
      </c>
      <c r="D292" s="6">
        <f t="shared" ca="1" si="25"/>
        <v>24158</v>
      </c>
    </row>
    <row r="293" spans="2:4" x14ac:dyDescent="0.25">
      <c r="B293" s="6">
        <v>254</v>
      </c>
      <c r="C293" s="27">
        <f t="shared" ca="1" si="26"/>
        <v>0.72834107129696679</v>
      </c>
      <c r="D293" s="6">
        <f t="shared" ca="1" si="25"/>
        <v>20534.300000000003</v>
      </c>
    </row>
    <row r="294" spans="2:4" x14ac:dyDescent="0.25">
      <c r="B294" s="6">
        <v>255</v>
      </c>
      <c r="C294" s="27">
        <f t="shared" ca="1" si="26"/>
        <v>0.31610160882553828</v>
      </c>
      <c r="D294" s="6">
        <f t="shared" ca="1" si="25"/>
        <v>15702.7</v>
      </c>
    </row>
    <row r="295" spans="2:4" x14ac:dyDescent="0.25">
      <c r="B295" s="6">
        <v>256</v>
      </c>
      <c r="C295" s="27">
        <f t="shared" ca="1" si="26"/>
        <v>0.13630295945394633</v>
      </c>
      <c r="D295" s="6">
        <f t="shared" ca="1" si="25"/>
        <v>13286.900000000001</v>
      </c>
    </row>
    <row r="296" spans="2:4" x14ac:dyDescent="0.25">
      <c r="B296" s="6">
        <v>257</v>
      </c>
      <c r="C296" s="27">
        <f t="shared" ca="1" si="26"/>
        <v>0.86131076249777816</v>
      </c>
      <c r="D296" s="6">
        <f t="shared" ref="D296:D359" ca="1" si="27">+LOOKUP(C296,$H$4:$I$35,$F$4:$F$35)</f>
        <v>22950.100000000002</v>
      </c>
    </row>
    <row r="297" spans="2:4" x14ac:dyDescent="0.25">
      <c r="B297" s="6">
        <v>258</v>
      </c>
      <c r="C297" s="27">
        <f t="shared" ref="C297:C360" ca="1" si="28">+RAND()</f>
        <v>0.4863903487656287</v>
      </c>
      <c r="D297" s="6">
        <f t="shared" ca="1" si="27"/>
        <v>18118.5</v>
      </c>
    </row>
    <row r="298" spans="2:4" x14ac:dyDescent="0.25">
      <c r="B298" s="6">
        <v>259</v>
      </c>
      <c r="C298" s="27">
        <f t="shared" ca="1" si="28"/>
        <v>4.9780725645891311E-2</v>
      </c>
      <c r="D298" s="6">
        <f t="shared" ca="1" si="27"/>
        <v>10871.1</v>
      </c>
    </row>
    <row r="299" spans="2:4" x14ac:dyDescent="0.25">
      <c r="B299" s="6">
        <v>260</v>
      </c>
      <c r="C299" s="27">
        <f t="shared" ca="1" si="28"/>
        <v>0.42149006430624736</v>
      </c>
      <c r="D299" s="6">
        <f t="shared" ca="1" si="27"/>
        <v>16910.600000000002</v>
      </c>
    </row>
    <row r="300" spans="2:4" x14ac:dyDescent="0.25">
      <c r="B300" s="6">
        <v>261</v>
      </c>
      <c r="C300" s="27">
        <f t="shared" ca="1" si="28"/>
        <v>0.35339086616333459</v>
      </c>
      <c r="D300" s="6">
        <f t="shared" ca="1" si="27"/>
        <v>15702.7</v>
      </c>
    </row>
    <row r="301" spans="2:4" x14ac:dyDescent="0.25">
      <c r="B301" s="6">
        <v>262</v>
      </c>
      <c r="C301" s="27">
        <f t="shared" ca="1" si="28"/>
        <v>0.99612429073899811</v>
      </c>
      <c r="D301" s="6">
        <f t="shared" ca="1" si="27"/>
        <v>31405.4</v>
      </c>
    </row>
    <row r="302" spans="2:4" x14ac:dyDescent="0.25">
      <c r="B302" s="6">
        <v>263</v>
      </c>
      <c r="C302" s="27">
        <f t="shared" ca="1" si="28"/>
        <v>0.21466832538502523</v>
      </c>
      <c r="D302" s="6">
        <f t="shared" ca="1" si="27"/>
        <v>14494.800000000001</v>
      </c>
    </row>
    <row r="303" spans="2:4" x14ac:dyDescent="0.25">
      <c r="B303" s="6">
        <v>264</v>
      </c>
      <c r="C303" s="27">
        <f t="shared" ca="1" si="28"/>
        <v>0.25574869352558549</v>
      </c>
      <c r="D303" s="6">
        <f t="shared" ca="1" si="27"/>
        <v>14494.800000000001</v>
      </c>
    </row>
    <row r="304" spans="2:4" x14ac:dyDescent="0.25">
      <c r="B304" s="6">
        <v>265</v>
      </c>
      <c r="C304" s="27">
        <f t="shared" ca="1" si="28"/>
        <v>0.92881885465331149</v>
      </c>
      <c r="D304" s="6">
        <f t="shared" ca="1" si="27"/>
        <v>25365.9</v>
      </c>
    </row>
    <row r="305" spans="2:4" x14ac:dyDescent="0.25">
      <c r="B305" s="6">
        <v>266</v>
      </c>
      <c r="C305" s="27">
        <f t="shared" ca="1" si="28"/>
        <v>0.67755059254477168</v>
      </c>
      <c r="D305" s="6">
        <f t="shared" ca="1" si="27"/>
        <v>20534.300000000003</v>
      </c>
    </row>
    <row r="306" spans="2:4" x14ac:dyDescent="0.25">
      <c r="B306" s="6">
        <v>267</v>
      </c>
      <c r="C306" s="27">
        <f t="shared" ca="1" si="28"/>
        <v>0.22351373556669851</v>
      </c>
      <c r="D306" s="6">
        <f t="shared" ca="1" si="27"/>
        <v>14494.800000000001</v>
      </c>
    </row>
    <row r="307" spans="2:4" x14ac:dyDescent="0.25">
      <c r="B307" s="6">
        <v>268</v>
      </c>
      <c r="C307" s="27">
        <f t="shared" ca="1" si="28"/>
        <v>0.62133419618217678</v>
      </c>
      <c r="D307" s="6">
        <f t="shared" ca="1" si="27"/>
        <v>19326.400000000001</v>
      </c>
    </row>
    <row r="308" spans="2:4" x14ac:dyDescent="0.25">
      <c r="B308" s="6">
        <v>269</v>
      </c>
      <c r="C308" s="27">
        <f t="shared" ca="1" si="28"/>
        <v>0.88122354249462376</v>
      </c>
      <c r="D308" s="6">
        <f t="shared" ca="1" si="27"/>
        <v>24158</v>
      </c>
    </row>
    <row r="309" spans="2:4" x14ac:dyDescent="0.25">
      <c r="B309" s="6">
        <v>270</v>
      </c>
      <c r="C309" s="27">
        <f t="shared" ca="1" si="28"/>
        <v>0.1690952839434009</v>
      </c>
      <c r="D309" s="6">
        <f t="shared" ca="1" si="27"/>
        <v>13286.900000000001</v>
      </c>
    </row>
    <row r="310" spans="2:4" x14ac:dyDescent="0.25">
      <c r="B310" s="6">
        <v>271</v>
      </c>
      <c r="C310" s="27">
        <f t="shared" ca="1" si="28"/>
        <v>0.70689865404453311</v>
      </c>
      <c r="D310" s="6">
        <f t="shared" ca="1" si="27"/>
        <v>20534.300000000003</v>
      </c>
    </row>
    <row r="311" spans="2:4" x14ac:dyDescent="0.25">
      <c r="B311" s="6">
        <v>272</v>
      </c>
      <c r="C311" s="27">
        <f t="shared" ca="1" si="28"/>
        <v>0.23701904964682963</v>
      </c>
      <c r="D311" s="6">
        <f t="shared" ca="1" si="27"/>
        <v>14494.800000000001</v>
      </c>
    </row>
    <row r="312" spans="2:4" x14ac:dyDescent="0.25">
      <c r="B312" s="6">
        <v>273</v>
      </c>
      <c r="C312" s="27">
        <f t="shared" ca="1" si="28"/>
        <v>0.44869970977894647</v>
      </c>
      <c r="D312" s="6">
        <f t="shared" ca="1" si="27"/>
        <v>16910.600000000002</v>
      </c>
    </row>
    <row r="313" spans="2:4" x14ac:dyDescent="0.25">
      <c r="B313" s="6">
        <v>274</v>
      </c>
      <c r="C313" s="27">
        <f t="shared" ca="1" si="28"/>
        <v>0.28901651539580731</v>
      </c>
      <c r="D313" s="6">
        <f t="shared" ca="1" si="27"/>
        <v>15702.7</v>
      </c>
    </row>
    <row r="314" spans="2:4" x14ac:dyDescent="0.25">
      <c r="B314" s="6">
        <v>275</v>
      </c>
      <c r="C314" s="27">
        <f t="shared" ca="1" si="28"/>
        <v>0.84001414033933586</v>
      </c>
      <c r="D314" s="6">
        <f t="shared" ca="1" si="27"/>
        <v>22950.100000000002</v>
      </c>
    </row>
    <row r="315" spans="2:4" x14ac:dyDescent="0.25">
      <c r="B315" s="6">
        <v>276</v>
      </c>
      <c r="C315" s="27">
        <f t="shared" ca="1" si="28"/>
        <v>0.92549404789780909</v>
      </c>
      <c r="D315" s="6">
        <f t="shared" ca="1" si="27"/>
        <v>25365.9</v>
      </c>
    </row>
    <row r="316" spans="2:4" x14ac:dyDescent="0.25">
      <c r="B316" s="6">
        <v>277</v>
      </c>
      <c r="C316" s="27">
        <f t="shared" ca="1" si="28"/>
        <v>0.13127710800021697</v>
      </c>
      <c r="D316" s="6">
        <f t="shared" ca="1" si="27"/>
        <v>13286.900000000001</v>
      </c>
    </row>
    <row r="317" spans="2:4" x14ac:dyDescent="0.25">
      <c r="B317" s="6">
        <v>278</v>
      </c>
      <c r="C317" s="27">
        <f t="shared" ca="1" si="28"/>
        <v>0.64856952429205017</v>
      </c>
      <c r="D317" s="6">
        <f t="shared" ca="1" si="27"/>
        <v>19326.400000000001</v>
      </c>
    </row>
    <row r="318" spans="2:4" x14ac:dyDescent="0.25">
      <c r="B318" s="6">
        <v>279</v>
      </c>
      <c r="C318" s="27">
        <f t="shared" ca="1" si="28"/>
        <v>6.6334639571866694E-2</v>
      </c>
      <c r="D318" s="6">
        <f t="shared" ca="1" si="27"/>
        <v>10871.1</v>
      </c>
    </row>
    <row r="319" spans="2:4" x14ac:dyDescent="0.25">
      <c r="B319" s="6">
        <v>280</v>
      </c>
      <c r="C319" s="27">
        <f t="shared" ca="1" si="28"/>
        <v>0.51531167173559844</v>
      </c>
      <c r="D319" s="6">
        <f t="shared" ca="1" si="27"/>
        <v>18118.5</v>
      </c>
    </row>
    <row r="320" spans="2:4" x14ac:dyDescent="0.25">
      <c r="B320" s="6">
        <v>281</v>
      </c>
      <c r="C320" s="27">
        <f t="shared" ca="1" si="28"/>
        <v>0.57138841140985452</v>
      </c>
      <c r="D320" s="6">
        <f t="shared" ca="1" si="27"/>
        <v>19326.400000000001</v>
      </c>
    </row>
    <row r="321" spans="2:4" x14ac:dyDescent="0.25">
      <c r="B321" s="6">
        <v>282</v>
      </c>
      <c r="C321" s="27">
        <f t="shared" ca="1" si="28"/>
        <v>0.6796885535523256</v>
      </c>
      <c r="D321" s="6">
        <f t="shared" ca="1" si="27"/>
        <v>20534.300000000003</v>
      </c>
    </row>
    <row r="322" spans="2:4" x14ac:dyDescent="0.25">
      <c r="B322" s="6">
        <v>283</v>
      </c>
      <c r="C322" s="27">
        <f t="shared" ca="1" si="28"/>
        <v>0.23416166889398538</v>
      </c>
      <c r="D322" s="6">
        <f t="shared" ca="1" si="27"/>
        <v>14494.800000000001</v>
      </c>
    </row>
    <row r="323" spans="2:4" x14ac:dyDescent="0.25">
      <c r="B323" s="6">
        <v>284</v>
      </c>
      <c r="C323" s="27">
        <f t="shared" ca="1" si="28"/>
        <v>0.75492402523077529</v>
      </c>
      <c r="D323" s="6">
        <f t="shared" ca="1" si="27"/>
        <v>21742.2</v>
      </c>
    </row>
    <row r="324" spans="2:4" x14ac:dyDescent="0.25">
      <c r="B324" s="6">
        <v>285</v>
      </c>
      <c r="C324" s="27">
        <f t="shared" ca="1" si="28"/>
        <v>0.45704593415529926</v>
      </c>
      <c r="D324" s="6">
        <f t="shared" ca="1" si="27"/>
        <v>16910.600000000002</v>
      </c>
    </row>
    <row r="325" spans="2:4" x14ac:dyDescent="0.25">
      <c r="B325" s="6">
        <v>286</v>
      </c>
      <c r="C325" s="27">
        <f t="shared" ca="1" si="28"/>
        <v>0.87947542394377676</v>
      </c>
      <c r="D325" s="6">
        <f t="shared" ca="1" si="27"/>
        <v>24158</v>
      </c>
    </row>
    <row r="326" spans="2:4" x14ac:dyDescent="0.25">
      <c r="B326" s="6">
        <v>287</v>
      </c>
      <c r="C326" s="27">
        <f t="shared" ca="1" si="28"/>
        <v>0.97595979142766676</v>
      </c>
      <c r="D326" s="6">
        <f t="shared" ca="1" si="27"/>
        <v>27781.7</v>
      </c>
    </row>
    <row r="327" spans="2:4" x14ac:dyDescent="0.25">
      <c r="B327" s="6">
        <v>288</v>
      </c>
      <c r="C327" s="27">
        <f t="shared" ca="1" si="28"/>
        <v>0.76753077455406482</v>
      </c>
      <c r="D327" s="6">
        <f t="shared" ca="1" si="27"/>
        <v>21742.2</v>
      </c>
    </row>
    <row r="328" spans="2:4" x14ac:dyDescent="0.25">
      <c r="B328" s="6">
        <v>289</v>
      </c>
      <c r="C328" s="27">
        <f t="shared" ca="1" si="28"/>
        <v>0.95394594537626098</v>
      </c>
      <c r="D328" s="6">
        <f t="shared" ca="1" si="27"/>
        <v>26573.800000000003</v>
      </c>
    </row>
    <row r="329" spans="2:4" x14ac:dyDescent="0.25">
      <c r="B329" s="6">
        <v>290</v>
      </c>
      <c r="C329" s="27">
        <f t="shared" ca="1" si="28"/>
        <v>5.7753805174773243E-2</v>
      </c>
      <c r="D329" s="6">
        <f t="shared" ca="1" si="27"/>
        <v>10871.1</v>
      </c>
    </row>
    <row r="330" spans="2:4" x14ac:dyDescent="0.25">
      <c r="B330" s="6">
        <v>291</v>
      </c>
      <c r="C330" s="27">
        <f t="shared" ca="1" si="28"/>
        <v>0.89771460572206585</v>
      </c>
      <c r="D330" s="6">
        <f t="shared" ca="1" si="27"/>
        <v>24158</v>
      </c>
    </row>
    <row r="331" spans="2:4" x14ac:dyDescent="0.25">
      <c r="B331" s="6">
        <v>292</v>
      </c>
      <c r="C331" s="27">
        <f t="shared" ca="1" si="28"/>
        <v>0.27434932887481489</v>
      </c>
      <c r="D331" s="6">
        <f t="shared" ca="1" si="27"/>
        <v>15702.7</v>
      </c>
    </row>
    <row r="332" spans="2:4" x14ac:dyDescent="0.25">
      <c r="B332" s="6">
        <v>293</v>
      </c>
      <c r="C332" s="27">
        <f t="shared" ca="1" si="28"/>
        <v>0.97477891663900862</v>
      </c>
      <c r="D332" s="6">
        <f t="shared" ca="1" si="27"/>
        <v>27781.7</v>
      </c>
    </row>
    <row r="333" spans="2:4" x14ac:dyDescent="0.25">
      <c r="B333" s="6">
        <v>294</v>
      </c>
      <c r="C333" s="27">
        <f t="shared" ca="1" si="28"/>
        <v>0.12944600230523462</v>
      </c>
      <c r="D333" s="6">
        <f t="shared" ca="1" si="27"/>
        <v>13286.900000000001</v>
      </c>
    </row>
    <row r="334" spans="2:4" x14ac:dyDescent="0.25">
      <c r="B334" s="6">
        <v>295</v>
      </c>
      <c r="C334" s="27">
        <f t="shared" ca="1" si="28"/>
        <v>0.12628489430981193</v>
      </c>
      <c r="D334" s="6">
        <f t="shared" ca="1" si="27"/>
        <v>13286.900000000001</v>
      </c>
    </row>
    <row r="335" spans="2:4" x14ac:dyDescent="0.25">
      <c r="B335" s="6">
        <v>296</v>
      </c>
      <c r="C335" s="27">
        <f t="shared" ca="1" si="28"/>
        <v>2.7074739860641128E-2</v>
      </c>
      <c r="D335" s="6">
        <f t="shared" ca="1" si="27"/>
        <v>9663.2000000000007</v>
      </c>
    </row>
    <row r="336" spans="2:4" x14ac:dyDescent="0.25">
      <c r="B336" s="6">
        <v>297</v>
      </c>
      <c r="C336" s="27">
        <f t="shared" ca="1" si="28"/>
        <v>2.2314144505170885E-2</v>
      </c>
      <c r="D336" s="6">
        <f t="shared" ca="1" si="27"/>
        <v>9663.2000000000007</v>
      </c>
    </row>
    <row r="337" spans="2:4" x14ac:dyDescent="0.25">
      <c r="B337" s="6">
        <v>298</v>
      </c>
      <c r="C337" s="27">
        <f t="shared" ca="1" si="28"/>
        <v>0.98884410024591052</v>
      </c>
      <c r="D337" s="6">
        <f t="shared" ca="1" si="27"/>
        <v>30197.500000000004</v>
      </c>
    </row>
    <row r="338" spans="2:4" x14ac:dyDescent="0.25">
      <c r="B338" s="6">
        <v>299</v>
      </c>
      <c r="C338" s="27">
        <f t="shared" ca="1" si="28"/>
        <v>0.13242838344718133</v>
      </c>
      <c r="D338" s="6">
        <f t="shared" ca="1" si="27"/>
        <v>13286.900000000001</v>
      </c>
    </row>
    <row r="339" spans="2:4" x14ac:dyDescent="0.25">
      <c r="B339" s="6">
        <v>300</v>
      </c>
      <c r="C339" s="27">
        <f t="shared" ca="1" si="28"/>
        <v>0.16985860160501443</v>
      </c>
      <c r="D339" s="6">
        <f t="shared" ca="1" si="27"/>
        <v>13286.900000000001</v>
      </c>
    </row>
    <row r="340" spans="2:4" x14ac:dyDescent="0.25">
      <c r="B340" s="6">
        <v>301</v>
      </c>
      <c r="C340" s="27">
        <f t="shared" ca="1" si="28"/>
        <v>0.15475769780053161</v>
      </c>
      <c r="D340" s="6">
        <f t="shared" ca="1" si="27"/>
        <v>13286.900000000001</v>
      </c>
    </row>
    <row r="341" spans="2:4" x14ac:dyDescent="0.25">
      <c r="B341" s="6">
        <v>302</v>
      </c>
      <c r="C341" s="27">
        <f t="shared" ca="1" si="28"/>
        <v>0.65046226288617137</v>
      </c>
      <c r="D341" s="6">
        <f t="shared" ca="1" si="27"/>
        <v>19326.400000000001</v>
      </c>
    </row>
    <row r="342" spans="2:4" x14ac:dyDescent="0.25">
      <c r="B342" s="6">
        <v>303</v>
      </c>
      <c r="C342" s="27">
        <f t="shared" ca="1" si="28"/>
        <v>0.29941266092673358</v>
      </c>
      <c r="D342" s="6">
        <f t="shared" ca="1" si="27"/>
        <v>15702.7</v>
      </c>
    </row>
    <row r="343" spans="2:4" x14ac:dyDescent="0.25">
      <c r="B343" s="6">
        <v>304</v>
      </c>
      <c r="C343" s="27">
        <f t="shared" ca="1" si="28"/>
        <v>5.0870577136755135E-2</v>
      </c>
      <c r="D343" s="6">
        <f t="shared" ca="1" si="27"/>
        <v>10871.1</v>
      </c>
    </row>
    <row r="344" spans="2:4" x14ac:dyDescent="0.25">
      <c r="B344" s="6">
        <v>305</v>
      </c>
      <c r="C344" s="27">
        <f t="shared" ca="1" si="28"/>
        <v>0.86244972887014104</v>
      </c>
      <c r="D344" s="6">
        <f t="shared" ca="1" si="27"/>
        <v>22950.100000000002</v>
      </c>
    </row>
    <row r="345" spans="2:4" x14ac:dyDescent="0.25">
      <c r="B345" s="6">
        <v>306</v>
      </c>
      <c r="C345" s="27">
        <f t="shared" ca="1" si="28"/>
        <v>0.72552571763276952</v>
      </c>
      <c r="D345" s="6">
        <f t="shared" ca="1" si="27"/>
        <v>20534.300000000003</v>
      </c>
    </row>
    <row r="346" spans="2:4" x14ac:dyDescent="0.25">
      <c r="B346" s="6">
        <v>307</v>
      </c>
      <c r="C346" s="27">
        <f t="shared" ca="1" si="28"/>
        <v>0.83664588616681856</v>
      </c>
      <c r="D346" s="6">
        <f t="shared" ca="1" si="27"/>
        <v>22950.100000000002</v>
      </c>
    </row>
    <row r="347" spans="2:4" x14ac:dyDescent="0.25">
      <c r="B347" s="6">
        <v>308</v>
      </c>
      <c r="C347" s="27">
        <f t="shared" ca="1" si="28"/>
        <v>0.97706513075746348</v>
      </c>
      <c r="D347" s="6">
        <f t="shared" ca="1" si="27"/>
        <v>27781.7</v>
      </c>
    </row>
    <row r="348" spans="2:4" x14ac:dyDescent="0.25">
      <c r="B348" s="6">
        <v>309</v>
      </c>
      <c r="C348" s="27">
        <f t="shared" ca="1" si="28"/>
        <v>0.44570189905269375</v>
      </c>
      <c r="D348" s="6">
        <f t="shared" ca="1" si="27"/>
        <v>16910.600000000002</v>
      </c>
    </row>
    <row r="349" spans="2:4" x14ac:dyDescent="0.25">
      <c r="B349" s="6">
        <v>310</v>
      </c>
      <c r="C349" s="27">
        <f t="shared" ca="1" si="28"/>
        <v>0.3847715813758994</v>
      </c>
      <c r="D349" s="6">
        <f t="shared" ca="1" si="27"/>
        <v>16910.600000000002</v>
      </c>
    </row>
    <row r="350" spans="2:4" x14ac:dyDescent="0.25">
      <c r="B350" s="6">
        <v>311</v>
      </c>
      <c r="C350" s="27">
        <f t="shared" ca="1" si="28"/>
        <v>0.51230556283906314</v>
      </c>
      <c r="D350" s="6">
        <f t="shared" ca="1" si="27"/>
        <v>18118.5</v>
      </c>
    </row>
    <row r="351" spans="2:4" x14ac:dyDescent="0.25">
      <c r="B351" s="6">
        <v>312</v>
      </c>
      <c r="C351" s="27">
        <f t="shared" ca="1" si="28"/>
        <v>5.5088631893289719E-2</v>
      </c>
      <c r="D351" s="6">
        <f t="shared" ca="1" si="27"/>
        <v>10871.1</v>
      </c>
    </row>
    <row r="352" spans="2:4" x14ac:dyDescent="0.25">
      <c r="B352" s="6">
        <v>313</v>
      </c>
      <c r="C352" s="27">
        <f t="shared" ca="1" si="28"/>
        <v>0.18638883445823529</v>
      </c>
      <c r="D352" s="6">
        <f t="shared" ca="1" si="27"/>
        <v>14494.800000000001</v>
      </c>
    </row>
    <row r="353" spans="2:4" x14ac:dyDescent="0.25">
      <c r="B353" s="6">
        <v>314</v>
      </c>
      <c r="C353" s="27">
        <f t="shared" ca="1" si="28"/>
        <v>0.66735706053745247</v>
      </c>
      <c r="D353" s="6">
        <f t="shared" ca="1" si="27"/>
        <v>20534.300000000003</v>
      </c>
    </row>
    <row r="354" spans="2:4" x14ac:dyDescent="0.25">
      <c r="B354" s="6">
        <v>315</v>
      </c>
      <c r="C354" s="27">
        <f t="shared" ca="1" si="28"/>
        <v>0.4599571610926213</v>
      </c>
      <c r="D354" s="6">
        <f t="shared" ca="1" si="27"/>
        <v>16910.600000000002</v>
      </c>
    </row>
    <row r="355" spans="2:4" x14ac:dyDescent="0.25">
      <c r="B355" s="6">
        <v>316</v>
      </c>
      <c r="C355" s="27">
        <f t="shared" ca="1" si="28"/>
        <v>6.1101057305569806E-2</v>
      </c>
      <c r="D355" s="6">
        <f t="shared" ca="1" si="27"/>
        <v>10871.1</v>
      </c>
    </row>
    <row r="356" spans="2:4" x14ac:dyDescent="0.25">
      <c r="B356" s="6">
        <v>317</v>
      </c>
      <c r="C356" s="27">
        <f t="shared" ca="1" si="28"/>
        <v>0.93866598131309764</v>
      </c>
      <c r="D356" s="6">
        <f t="shared" ca="1" si="27"/>
        <v>25365.9</v>
      </c>
    </row>
    <row r="357" spans="2:4" x14ac:dyDescent="0.25">
      <c r="B357" s="6">
        <v>318</v>
      </c>
      <c r="C357" s="27">
        <f t="shared" ca="1" si="28"/>
        <v>0.44956273348536646</v>
      </c>
      <c r="D357" s="6">
        <f t="shared" ca="1" si="27"/>
        <v>16910.600000000002</v>
      </c>
    </row>
    <row r="358" spans="2:4" x14ac:dyDescent="0.25">
      <c r="B358" s="6">
        <v>319</v>
      </c>
      <c r="C358" s="27">
        <f t="shared" ca="1" si="28"/>
        <v>0.95156266828972891</v>
      </c>
      <c r="D358" s="6">
        <f t="shared" ca="1" si="27"/>
        <v>26573.800000000003</v>
      </c>
    </row>
    <row r="359" spans="2:4" x14ac:dyDescent="0.25">
      <c r="B359" s="6">
        <v>320</v>
      </c>
      <c r="C359" s="27">
        <f t="shared" ca="1" si="28"/>
        <v>0.95106007334281972</v>
      </c>
      <c r="D359" s="6">
        <f t="shared" ca="1" si="27"/>
        <v>26573.800000000003</v>
      </c>
    </row>
    <row r="360" spans="2:4" x14ac:dyDescent="0.25">
      <c r="B360" s="6">
        <v>321</v>
      </c>
      <c r="C360" s="27">
        <f t="shared" ca="1" si="28"/>
        <v>0.29748793352628367</v>
      </c>
      <c r="D360" s="6">
        <f t="shared" ref="D360:D423" ca="1" si="29">+LOOKUP(C360,$H$4:$I$35,$F$4:$F$35)</f>
        <v>15702.7</v>
      </c>
    </row>
    <row r="361" spans="2:4" x14ac:dyDescent="0.25">
      <c r="B361" s="6">
        <v>322</v>
      </c>
      <c r="C361" s="27">
        <f t="shared" ref="C361:C424" ca="1" si="30">+RAND()</f>
        <v>0.88870306131958154</v>
      </c>
      <c r="D361" s="6">
        <f t="shared" ca="1" si="29"/>
        <v>24158</v>
      </c>
    </row>
    <row r="362" spans="2:4" x14ac:dyDescent="0.25">
      <c r="B362" s="6">
        <v>323</v>
      </c>
      <c r="C362" s="27">
        <f t="shared" ca="1" si="30"/>
        <v>0.77966149042710109</v>
      </c>
      <c r="D362" s="6">
        <f t="shared" ca="1" si="29"/>
        <v>21742.2</v>
      </c>
    </row>
    <row r="363" spans="2:4" x14ac:dyDescent="0.25">
      <c r="B363" s="6">
        <v>324</v>
      </c>
      <c r="C363" s="27">
        <f t="shared" ca="1" si="30"/>
        <v>0.51527900762820011</v>
      </c>
      <c r="D363" s="6">
        <f t="shared" ca="1" si="29"/>
        <v>18118.5</v>
      </c>
    </row>
    <row r="364" spans="2:4" x14ac:dyDescent="0.25">
      <c r="B364" s="6">
        <v>325</v>
      </c>
      <c r="C364" s="27">
        <f t="shared" ca="1" si="30"/>
        <v>0.8571021597079006</v>
      </c>
      <c r="D364" s="6">
        <f t="shared" ca="1" si="29"/>
        <v>22950.100000000002</v>
      </c>
    </row>
    <row r="365" spans="2:4" x14ac:dyDescent="0.25">
      <c r="B365" s="6">
        <v>326</v>
      </c>
      <c r="C365" s="27">
        <f t="shared" ca="1" si="30"/>
        <v>0.7915323396549554</v>
      </c>
      <c r="D365" s="6">
        <f t="shared" ca="1" si="29"/>
        <v>21742.2</v>
      </c>
    </row>
    <row r="366" spans="2:4" x14ac:dyDescent="0.25">
      <c r="B366" s="6">
        <v>327</v>
      </c>
      <c r="C366" s="27">
        <f t="shared" ca="1" si="30"/>
        <v>0.90194962618692287</v>
      </c>
      <c r="D366" s="6">
        <f t="shared" ca="1" si="29"/>
        <v>24158</v>
      </c>
    </row>
    <row r="367" spans="2:4" x14ac:dyDescent="0.25">
      <c r="B367" s="6">
        <v>328</v>
      </c>
      <c r="C367" s="27">
        <f t="shared" ca="1" si="30"/>
        <v>2.4900184108531453E-2</v>
      </c>
      <c r="D367" s="6">
        <f t="shared" ca="1" si="29"/>
        <v>9663.2000000000007</v>
      </c>
    </row>
    <row r="368" spans="2:4" x14ac:dyDescent="0.25">
      <c r="B368" s="6">
        <v>329</v>
      </c>
      <c r="C368" s="27">
        <f t="shared" ca="1" si="30"/>
        <v>0.68551704034807404</v>
      </c>
      <c r="D368" s="6">
        <f t="shared" ca="1" si="29"/>
        <v>20534.300000000003</v>
      </c>
    </row>
    <row r="369" spans="2:4" x14ac:dyDescent="0.25">
      <c r="B369" s="6">
        <v>330</v>
      </c>
      <c r="C369" s="27">
        <f t="shared" ca="1" si="30"/>
        <v>0.35834025157251059</v>
      </c>
      <c r="D369" s="6">
        <f t="shared" ca="1" si="29"/>
        <v>15702.7</v>
      </c>
    </row>
    <row r="370" spans="2:4" x14ac:dyDescent="0.25">
      <c r="B370" s="6">
        <v>331</v>
      </c>
      <c r="C370" s="27">
        <f t="shared" ca="1" si="30"/>
        <v>4.7546774929750679E-2</v>
      </c>
      <c r="D370" s="6">
        <f t="shared" ca="1" si="29"/>
        <v>10871.1</v>
      </c>
    </row>
    <row r="371" spans="2:4" x14ac:dyDescent="0.25">
      <c r="B371" s="6">
        <v>332</v>
      </c>
      <c r="C371" s="27">
        <f t="shared" ca="1" si="30"/>
        <v>0.7302912934399336</v>
      </c>
      <c r="D371" s="6">
        <f t="shared" ca="1" si="29"/>
        <v>20534.300000000003</v>
      </c>
    </row>
    <row r="372" spans="2:4" x14ac:dyDescent="0.25">
      <c r="B372" s="6">
        <v>333</v>
      </c>
      <c r="C372" s="27">
        <f t="shared" ca="1" si="30"/>
        <v>0.36768394787606284</v>
      </c>
      <c r="D372" s="6">
        <f t="shared" ca="1" si="29"/>
        <v>16910.600000000002</v>
      </c>
    </row>
    <row r="373" spans="2:4" x14ac:dyDescent="0.25">
      <c r="B373" s="6">
        <v>334</v>
      </c>
      <c r="C373" s="27">
        <f t="shared" ca="1" si="30"/>
        <v>0.43533476213691402</v>
      </c>
      <c r="D373" s="6">
        <f t="shared" ca="1" si="29"/>
        <v>16910.600000000002</v>
      </c>
    </row>
    <row r="374" spans="2:4" x14ac:dyDescent="0.25">
      <c r="B374" s="6">
        <v>335</v>
      </c>
      <c r="C374" s="27">
        <f t="shared" ca="1" si="30"/>
        <v>0.97977179158977856</v>
      </c>
      <c r="D374" s="6">
        <f t="shared" ca="1" si="29"/>
        <v>27781.7</v>
      </c>
    </row>
    <row r="375" spans="2:4" x14ac:dyDescent="0.25">
      <c r="B375" s="6">
        <v>336</v>
      </c>
      <c r="C375" s="27">
        <f t="shared" ca="1" si="30"/>
        <v>0.80026271445965269</v>
      </c>
      <c r="D375" s="6">
        <f t="shared" ca="1" si="29"/>
        <v>21742.2</v>
      </c>
    </row>
    <row r="376" spans="2:4" x14ac:dyDescent="0.25">
      <c r="B376" s="6">
        <v>337</v>
      </c>
      <c r="C376" s="27">
        <f t="shared" ca="1" si="30"/>
        <v>6.0972702455622918E-2</v>
      </c>
      <c r="D376" s="6">
        <f t="shared" ca="1" si="29"/>
        <v>10871.1</v>
      </c>
    </row>
    <row r="377" spans="2:4" x14ac:dyDescent="0.25">
      <c r="B377" s="6">
        <v>338</v>
      </c>
      <c r="C377" s="27">
        <f t="shared" ca="1" si="30"/>
        <v>0.63132317494006984</v>
      </c>
      <c r="D377" s="6">
        <f t="shared" ca="1" si="29"/>
        <v>19326.400000000001</v>
      </c>
    </row>
    <row r="378" spans="2:4" x14ac:dyDescent="0.25">
      <c r="B378" s="6">
        <v>339</v>
      </c>
      <c r="C378" s="27">
        <f t="shared" ca="1" si="30"/>
        <v>0.37330894069592235</v>
      </c>
      <c r="D378" s="6">
        <f t="shared" ca="1" si="29"/>
        <v>16910.600000000002</v>
      </c>
    </row>
    <row r="379" spans="2:4" x14ac:dyDescent="0.25">
      <c r="B379" s="6">
        <v>340</v>
      </c>
      <c r="C379" s="27">
        <f t="shared" ca="1" si="30"/>
        <v>0.10193632167982347</v>
      </c>
      <c r="D379" s="6">
        <f t="shared" ca="1" si="29"/>
        <v>12079</v>
      </c>
    </row>
    <row r="380" spans="2:4" x14ac:dyDescent="0.25">
      <c r="B380" s="6">
        <v>341</v>
      </c>
      <c r="C380" s="27">
        <f t="shared" ca="1" si="30"/>
        <v>0.71113577795218008</v>
      </c>
      <c r="D380" s="6">
        <f t="shared" ca="1" si="29"/>
        <v>20534.300000000003</v>
      </c>
    </row>
    <row r="381" spans="2:4" x14ac:dyDescent="0.25">
      <c r="B381" s="6">
        <v>342</v>
      </c>
      <c r="C381" s="27">
        <f t="shared" ca="1" si="30"/>
        <v>0.81445352518044645</v>
      </c>
      <c r="D381" s="6">
        <f t="shared" ca="1" si="29"/>
        <v>21742.2</v>
      </c>
    </row>
    <row r="382" spans="2:4" x14ac:dyDescent="0.25">
      <c r="B382" s="6">
        <v>343</v>
      </c>
      <c r="C382" s="27">
        <f t="shared" ca="1" si="30"/>
        <v>0.28238553342535588</v>
      </c>
      <c r="D382" s="6">
        <f t="shared" ca="1" si="29"/>
        <v>15702.7</v>
      </c>
    </row>
    <row r="383" spans="2:4" x14ac:dyDescent="0.25">
      <c r="B383" s="6">
        <v>344</v>
      </c>
      <c r="C383" s="27">
        <f t="shared" ca="1" si="30"/>
        <v>0.41710579059245956</v>
      </c>
      <c r="D383" s="6">
        <f t="shared" ca="1" si="29"/>
        <v>16910.600000000002</v>
      </c>
    </row>
    <row r="384" spans="2:4" x14ac:dyDescent="0.25">
      <c r="B384" s="6">
        <v>345</v>
      </c>
      <c r="C384" s="27">
        <f t="shared" ca="1" si="30"/>
        <v>0.91379612281633071</v>
      </c>
      <c r="D384" s="6">
        <f t="shared" ca="1" si="29"/>
        <v>24158</v>
      </c>
    </row>
    <row r="385" spans="2:4" x14ac:dyDescent="0.25">
      <c r="B385" s="6">
        <v>346</v>
      </c>
      <c r="C385" s="27">
        <f t="shared" ca="1" si="30"/>
        <v>0.64200328788491157</v>
      </c>
      <c r="D385" s="6">
        <f t="shared" ca="1" si="29"/>
        <v>19326.400000000001</v>
      </c>
    </row>
    <row r="386" spans="2:4" x14ac:dyDescent="0.25">
      <c r="B386" s="6">
        <v>347</v>
      </c>
      <c r="C386" s="27">
        <f t="shared" ca="1" si="30"/>
        <v>6.1600957918113819E-2</v>
      </c>
      <c r="D386" s="6">
        <f t="shared" ca="1" si="29"/>
        <v>10871.1</v>
      </c>
    </row>
    <row r="387" spans="2:4" x14ac:dyDescent="0.25">
      <c r="B387" s="6">
        <v>348</v>
      </c>
      <c r="C387" s="27">
        <f t="shared" ca="1" si="30"/>
        <v>0.83860196103299844</v>
      </c>
      <c r="D387" s="6">
        <f t="shared" ca="1" si="29"/>
        <v>22950.100000000002</v>
      </c>
    </row>
    <row r="388" spans="2:4" x14ac:dyDescent="0.25">
      <c r="B388" s="6">
        <v>349</v>
      </c>
      <c r="C388" s="27">
        <f t="shared" ca="1" si="30"/>
        <v>0.31485958854254625</v>
      </c>
      <c r="D388" s="6">
        <f t="shared" ca="1" si="29"/>
        <v>15702.7</v>
      </c>
    </row>
    <row r="389" spans="2:4" x14ac:dyDescent="0.25">
      <c r="B389" s="6">
        <v>350</v>
      </c>
      <c r="C389" s="27">
        <f t="shared" ca="1" si="30"/>
        <v>0.96616897468290264</v>
      </c>
      <c r="D389" s="6">
        <f t="shared" ca="1" si="29"/>
        <v>26573.800000000003</v>
      </c>
    </row>
    <row r="390" spans="2:4" x14ac:dyDescent="0.25">
      <c r="B390" s="6">
        <v>351</v>
      </c>
      <c r="C390" s="27">
        <f t="shared" ca="1" si="30"/>
        <v>0.51421560121111809</v>
      </c>
      <c r="D390" s="6">
        <f t="shared" ca="1" si="29"/>
        <v>18118.5</v>
      </c>
    </row>
    <row r="391" spans="2:4" x14ac:dyDescent="0.25">
      <c r="B391" s="6">
        <v>352</v>
      </c>
      <c r="C391" s="27">
        <f t="shared" ca="1" si="30"/>
        <v>0.61118806593910779</v>
      </c>
      <c r="D391" s="6">
        <f t="shared" ca="1" si="29"/>
        <v>19326.400000000001</v>
      </c>
    </row>
    <row r="392" spans="2:4" x14ac:dyDescent="0.25">
      <c r="B392" s="6">
        <v>353</v>
      </c>
      <c r="C392" s="27">
        <f t="shared" ca="1" si="30"/>
        <v>0.13466299744605303</v>
      </c>
      <c r="D392" s="6">
        <f t="shared" ca="1" si="29"/>
        <v>13286.900000000001</v>
      </c>
    </row>
    <row r="393" spans="2:4" x14ac:dyDescent="0.25">
      <c r="B393" s="6">
        <v>354</v>
      </c>
      <c r="C393" s="27">
        <f t="shared" ca="1" si="30"/>
        <v>0.36532034123720436</v>
      </c>
      <c r="D393" s="6">
        <f t="shared" ca="1" si="29"/>
        <v>16910.600000000002</v>
      </c>
    </row>
    <row r="394" spans="2:4" x14ac:dyDescent="0.25">
      <c r="B394" s="6">
        <v>355</v>
      </c>
      <c r="C394" s="27">
        <f t="shared" ca="1" si="30"/>
        <v>0.5939149007700425</v>
      </c>
      <c r="D394" s="6">
        <f t="shared" ca="1" si="29"/>
        <v>19326.400000000001</v>
      </c>
    </row>
    <row r="395" spans="2:4" x14ac:dyDescent="0.25">
      <c r="B395" s="6">
        <v>356</v>
      </c>
      <c r="C395" s="27">
        <f t="shared" ca="1" si="30"/>
        <v>4.4741144477760453E-2</v>
      </c>
      <c r="D395" s="6">
        <f t="shared" ca="1" si="29"/>
        <v>10871.1</v>
      </c>
    </row>
    <row r="396" spans="2:4" x14ac:dyDescent="0.25">
      <c r="B396" s="6">
        <v>357</v>
      </c>
      <c r="C396" s="27">
        <f t="shared" ca="1" si="30"/>
        <v>0.25055164609805913</v>
      </c>
      <c r="D396" s="6">
        <f t="shared" ca="1" si="29"/>
        <v>14494.800000000001</v>
      </c>
    </row>
    <row r="397" spans="2:4" x14ac:dyDescent="0.25">
      <c r="B397" s="6">
        <v>358</v>
      </c>
      <c r="C397" s="27">
        <f t="shared" ca="1" si="30"/>
        <v>0.84807051094109975</v>
      </c>
      <c r="D397" s="6">
        <f t="shared" ca="1" si="29"/>
        <v>22950.100000000002</v>
      </c>
    </row>
    <row r="398" spans="2:4" x14ac:dyDescent="0.25">
      <c r="B398" s="6">
        <v>359</v>
      </c>
      <c r="C398" s="27">
        <f t="shared" ca="1" si="30"/>
        <v>0.34959679774205066</v>
      </c>
      <c r="D398" s="6">
        <f t="shared" ca="1" si="29"/>
        <v>15702.7</v>
      </c>
    </row>
    <row r="399" spans="2:4" x14ac:dyDescent="0.25">
      <c r="B399" s="6">
        <v>360</v>
      </c>
      <c r="C399" s="27">
        <f t="shared" ca="1" si="30"/>
        <v>0.42253377489659683</v>
      </c>
      <c r="D399" s="6">
        <f t="shared" ca="1" si="29"/>
        <v>16910.600000000002</v>
      </c>
    </row>
    <row r="400" spans="2:4" x14ac:dyDescent="0.25">
      <c r="B400" s="6">
        <v>361</v>
      </c>
      <c r="C400" s="27">
        <f t="shared" ca="1" si="30"/>
        <v>0.9752793861224609</v>
      </c>
      <c r="D400" s="6">
        <f t="shared" ca="1" si="29"/>
        <v>27781.7</v>
      </c>
    </row>
    <row r="401" spans="2:4" x14ac:dyDescent="0.25">
      <c r="B401" s="6">
        <v>362</v>
      </c>
      <c r="C401" s="27">
        <f t="shared" ca="1" si="30"/>
        <v>0.80281776349093181</v>
      </c>
      <c r="D401" s="6">
        <f t="shared" ca="1" si="29"/>
        <v>21742.2</v>
      </c>
    </row>
    <row r="402" spans="2:4" x14ac:dyDescent="0.25">
      <c r="B402" s="6">
        <v>363</v>
      </c>
      <c r="C402" s="27">
        <f t="shared" ca="1" si="30"/>
        <v>0.76709116503282926</v>
      </c>
      <c r="D402" s="6">
        <f t="shared" ca="1" si="29"/>
        <v>21742.2</v>
      </c>
    </row>
    <row r="403" spans="2:4" x14ac:dyDescent="0.25">
      <c r="B403" s="6">
        <v>364</v>
      </c>
      <c r="C403" s="27">
        <f t="shared" ca="1" si="30"/>
        <v>0.94517604549608514</v>
      </c>
      <c r="D403" s="6">
        <f t="shared" ca="1" si="29"/>
        <v>25365.9</v>
      </c>
    </row>
    <row r="404" spans="2:4" x14ac:dyDescent="0.25">
      <c r="B404" s="6">
        <v>365</v>
      </c>
      <c r="C404" s="27">
        <f t="shared" ca="1" si="30"/>
        <v>0.46632097732915279</v>
      </c>
      <c r="D404" s="6">
        <f t="shared" ca="1" si="29"/>
        <v>18118.5</v>
      </c>
    </row>
    <row r="405" spans="2:4" x14ac:dyDescent="0.25">
      <c r="B405" s="6">
        <v>366</v>
      </c>
      <c r="C405" s="27">
        <f t="shared" ca="1" si="30"/>
        <v>0.2406581815744897</v>
      </c>
      <c r="D405" s="6">
        <f t="shared" ca="1" si="29"/>
        <v>14494.800000000001</v>
      </c>
    </row>
    <row r="406" spans="2:4" x14ac:dyDescent="0.25">
      <c r="B406" s="6">
        <v>367</v>
      </c>
      <c r="C406" s="27">
        <f t="shared" ca="1" si="30"/>
        <v>0.14147759340482646</v>
      </c>
      <c r="D406" s="6">
        <f t="shared" ca="1" si="29"/>
        <v>13286.900000000001</v>
      </c>
    </row>
    <row r="407" spans="2:4" x14ac:dyDescent="0.25">
      <c r="B407" s="6">
        <v>368</v>
      </c>
      <c r="C407" s="27">
        <f t="shared" ca="1" si="30"/>
        <v>0.57036486657085361</v>
      </c>
      <c r="D407" s="6">
        <f t="shared" ca="1" si="29"/>
        <v>19326.400000000001</v>
      </c>
    </row>
    <row r="408" spans="2:4" x14ac:dyDescent="0.25">
      <c r="B408" s="6">
        <v>369</v>
      </c>
      <c r="C408" s="27">
        <f t="shared" ca="1" si="30"/>
        <v>0.90599839901194679</v>
      </c>
      <c r="D408" s="6">
        <f t="shared" ca="1" si="29"/>
        <v>24158</v>
      </c>
    </row>
    <row r="409" spans="2:4" x14ac:dyDescent="0.25">
      <c r="B409" s="6">
        <v>370</v>
      </c>
      <c r="C409" s="27">
        <f t="shared" ca="1" si="30"/>
        <v>0.6552080344667135</v>
      </c>
      <c r="D409" s="6">
        <f t="shared" ca="1" si="29"/>
        <v>19326.400000000001</v>
      </c>
    </row>
    <row r="410" spans="2:4" x14ac:dyDescent="0.25">
      <c r="B410" s="6">
        <v>371</v>
      </c>
      <c r="C410" s="27">
        <f t="shared" ca="1" si="30"/>
        <v>0.52365915838071742</v>
      </c>
      <c r="D410" s="6">
        <f t="shared" ca="1" si="29"/>
        <v>18118.5</v>
      </c>
    </row>
    <row r="411" spans="2:4" x14ac:dyDescent="0.25">
      <c r="B411" s="6">
        <v>372</v>
      </c>
      <c r="C411" s="27">
        <f t="shared" ca="1" si="30"/>
        <v>0.12488019416083163</v>
      </c>
      <c r="D411" s="6">
        <f t="shared" ca="1" si="29"/>
        <v>13286.900000000001</v>
      </c>
    </row>
    <row r="412" spans="2:4" x14ac:dyDescent="0.25">
      <c r="B412" s="6">
        <v>373</v>
      </c>
      <c r="C412" s="27">
        <f t="shared" ca="1" si="30"/>
        <v>0.28398950439154802</v>
      </c>
      <c r="D412" s="6">
        <f t="shared" ca="1" si="29"/>
        <v>15702.7</v>
      </c>
    </row>
    <row r="413" spans="2:4" x14ac:dyDescent="0.25">
      <c r="B413" s="6">
        <v>374</v>
      </c>
      <c r="C413" s="27">
        <f t="shared" ca="1" si="30"/>
        <v>0.83219692569795012</v>
      </c>
      <c r="D413" s="6">
        <f t="shared" ca="1" si="29"/>
        <v>22950.100000000002</v>
      </c>
    </row>
    <row r="414" spans="2:4" x14ac:dyDescent="0.25">
      <c r="B414" s="6">
        <v>375</v>
      </c>
      <c r="C414" s="27">
        <f t="shared" ca="1" si="30"/>
        <v>0.18433299589198116</v>
      </c>
      <c r="D414" s="6">
        <f t="shared" ca="1" si="29"/>
        <v>13286.900000000001</v>
      </c>
    </row>
    <row r="415" spans="2:4" x14ac:dyDescent="0.25">
      <c r="B415" s="6">
        <v>376</v>
      </c>
      <c r="C415" s="27">
        <f t="shared" ca="1" si="30"/>
        <v>0.18122933950659958</v>
      </c>
      <c r="D415" s="6">
        <f t="shared" ca="1" si="29"/>
        <v>13286.900000000001</v>
      </c>
    </row>
    <row r="416" spans="2:4" x14ac:dyDescent="0.25">
      <c r="B416" s="6">
        <v>377</v>
      </c>
      <c r="C416" s="27">
        <f t="shared" ca="1" si="30"/>
        <v>0.2695023962939691</v>
      </c>
      <c r="D416" s="6">
        <f t="shared" ca="1" si="29"/>
        <v>15702.7</v>
      </c>
    </row>
    <row r="417" spans="2:4" x14ac:dyDescent="0.25">
      <c r="B417" s="6">
        <v>378</v>
      </c>
      <c r="C417" s="27">
        <f t="shared" ca="1" si="30"/>
        <v>0.93020127947838105</v>
      </c>
      <c r="D417" s="6">
        <f t="shared" ca="1" si="29"/>
        <v>25365.9</v>
      </c>
    </row>
    <row r="418" spans="2:4" x14ac:dyDescent="0.25">
      <c r="B418" s="6">
        <v>379</v>
      </c>
      <c r="C418" s="27">
        <f t="shared" ca="1" si="30"/>
        <v>0.44507902199379956</v>
      </c>
      <c r="D418" s="6">
        <f t="shared" ca="1" si="29"/>
        <v>16910.600000000002</v>
      </c>
    </row>
    <row r="419" spans="2:4" x14ac:dyDescent="0.25">
      <c r="B419" s="6">
        <v>380</v>
      </c>
      <c r="C419" s="27">
        <f t="shared" ca="1" si="30"/>
        <v>0.27414500596017077</v>
      </c>
      <c r="D419" s="6">
        <f t="shared" ca="1" si="29"/>
        <v>15702.7</v>
      </c>
    </row>
    <row r="420" spans="2:4" x14ac:dyDescent="0.25">
      <c r="B420" s="6">
        <v>381</v>
      </c>
      <c r="C420" s="27">
        <f t="shared" ca="1" si="30"/>
        <v>0.67139276652922775</v>
      </c>
      <c r="D420" s="6">
        <f t="shared" ca="1" si="29"/>
        <v>20534.300000000003</v>
      </c>
    </row>
    <row r="421" spans="2:4" x14ac:dyDescent="0.25">
      <c r="B421" s="6">
        <v>382</v>
      </c>
      <c r="C421" s="27">
        <f t="shared" ca="1" si="30"/>
        <v>0.3969638290735642</v>
      </c>
      <c r="D421" s="6">
        <f t="shared" ca="1" si="29"/>
        <v>16910.600000000002</v>
      </c>
    </row>
    <row r="422" spans="2:4" x14ac:dyDescent="0.25">
      <c r="B422" s="6">
        <v>383</v>
      </c>
      <c r="C422" s="27">
        <f t="shared" ca="1" si="30"/>
        <v>0.58300255651670441</v>
      </c>
      <c r="D422" s="6">
        <f t="shared" ca="1" si="29"/>
        <v>19326.400000000001</v>
      </c>
    </row>
    <row r="423" spans="2:4" x14ac:dyDescent="0.25">
      <c r="B423" s="6">
        <v>384</v>
      </c>
      <c r="C423" s="27">
        <f t="shared" ca="1" si="30"/>
        <v>0.85624091322626195</v>
      </c>
      <c r="D423" s="6">
        <f t="shared" ca="1" si="29"/>
        <v>22950.100000000002</v>
      </c>
    </row>
    <row r="424" spans="2:4" x14ac:dyDescent="0.25">
      <c r="B424" s="6">
        <v>385</v>
      </c>
      <c r="C424" s="27">
        <f t="shared" ca="1" si="30"/>
        <v>0.51258312384069193</v>
      </c>
      <c r="D424" s="6">
        <f t="shared" ref="D424:D487" ca="1" si="31">+LOOKUP(C424,$H$4:$I$35,$F$4:$F$35)</f>
        <v>18118.5</v>
      </c>
    </row>
    <row r="425" spans="2:4" x14ac:dyDescent="0.25">
      <c r="B425" s="6">
        <v>386</v>
      </c>
      <c r="C425" s="27">
        <f t="shared" ref="C425:C488" ca="1" si="32">+RAND()</f>
        <v>0.522781476396038</v>
      </c>
      <c r="D425" s="6">
        <f t="shared" ca="1" si="31"/>
        <v>18118.5</v>
      </c>
    </row>
    <row r="426" spans="2:4" x14ac:dyDescent="0.25">
      <c r="B426" s="6">
        <v>387</v>
      </c>
      <c r="C426" s="27">
        <f t="shared" ca="1" si="32"/>
        <v>0.69452782366393118</v>
      </c>
      <c r="D426" s="6">
        <f t="shared" ca="1" si="31"/>
        <v>20534.300000000003</v>
      </c>
    </row>
    <row r="427" spans="2:4" x14ac:dyDescent="0.25">
      <c r="B427" s="6">
        <v>388</v>
      </c>
      <c r="C427" s="27">
        <f t="shared" ca="1" si="32"/>
        <v>0.39607221851576202</v>
      </c>
      <c r="D427" s="6">
        <f t="shared" ca="1" si="31"/>
        <v>16910.600000000002</v>
      </c>
    </row>
    <row r="428" spans="2:4" x14ac:dyDescent="0.25">
      <c r="B428" s="6">
        <v>389</v>
      </c>
      <c r="C428" s="27">
        <f t="shared" ca="1" si="32"/>
        <v>0.68755467063450815</v>
      </c>
      <c r="D428" s="6">
        <f t="shared" ca="1" si="31"/>
        <v>20534.300000000003</v>
      </c>
    </row>
    <row r="429" spans="2:4" x14ac:dyDescent="0.25">
      <c r="B429" s="6">
        <v>390</v>
      </c>
      <c r="C429" s="27">
        <f t="shared" ca="1" si="32"/>
        <v>0.24397888508379462</v>
      </c>
      <c r="D429" s="6">
        <f t="shared" ca="1" si="31"/>
        <v>14494.800000000001</v>
      </c>
    </row>
    <row r="430" spans="2:4" x14ac:dyDescent="0.25">
      <c r="B430" s="6">
        <v>391</v>
      </c>
      <c r="C430" s="27">
        <f t="shared" ca="1" si="32"/>
        <v>0.53549844086456211</v>
      </c>
      <c r="D430" s="6">
        <f t="shared" ca="1" si="31"/>
        <v>18118.5</v>
      </c>
    </row>
    <row r="431" spans="2:4" x14ac:dyDescent="0.25">
      <c r="B431" s="6">
        <v>392</v>
      </c>
      <c r="C431" s="27">
        <f t="shared" ca="1" si="32"/>
        <v>0.59926827373088409</v>
      </c>
      <c r="D431" s="6">
        <f t="shared" ca="1" si="31"/>
        <v>19326.400000000001</v>
      </c>
    </row>
    <row r="432" spans="2:4" x14ac:dyDescent="0.25">
      <c r="B432" s="6">
        <v>393</v>
      </c>
      <c r="C432" s="27">
        <f t="shared" ca="1" si="32"/>
        <v>0.19346214237825876</v>
      </c>
      <c r="D432" s="6">
        <f t="shared" ca="1" si="31"/>
        <v>14494.800000000001</v>
      </c>
    </row>
    <row r="433" spans="2:4" x14ac:dyDescent="0.25">
      <c r="B433" s="6">
        <v>394</v>
      </c>
      <c r="C433" s="27">
        <f t="shared" ca="1" si="32"/>
        <v>0.28730045761047829</v>
      </c>
      <c r="D433" s="6">
        <f t="shared" ca="1" si="31"/>
        <v>15702.7</v>
      </c>
    </row>
    <row r="434" spans="2:4" x14ac:dyDescent="0.25">
      <c r="B434" s="6">
        <v>395</v>
      </c>
      <c r="C434" s="27">
        <f t="shared" ca="1" si="32"/>
        <v>0.74399089467668489</v>
      </c>
      <c r="D434" s="6">
        <f t="shared" ca="1" si="31"/>
        <v>20534.300000000003</v>
      </c>
    </row>
    <row r="435" spans="2:4" x14ac:dyDescent="0.25">
      <c r="B435" s="6">
        <v>396</v>
      </c>
      <c r="C435" s="27">
        <f t="shared" ca="1" si="32"/>
        <v>0.88533145168221428</v>
      </c>
      <c r="D435" s="6">
        <f t="shared" ca="1" si="31"/>
        <v>24158</v>
      </c>
    </row>
    <row r="436" spans="2:4" x14ac:dyDescent="0.25">
      <c r="B436" s="6">
        <v>397</v>
      </c>
      <c r="C436" s="27">
        <f t="shared" ca="1" si="32"/>
        <v>0.46922457864764977</v>
      </c>
      <c r="D436" s="6">
        <f t="shared" ca="1" si="31"/>
        <v>18118.5</v>
      </c>
    </row>
    <row r="437" spans="2:4" x14ac:dyDescent="0.25">
      <c r="B437" s="6">
        <v>398</v>
      </c>
      <c r="C437" s="27">
        <f t="shared" ca="1" si="32"/>
        <v>0.66042072558488252</v>
      </c>
      <c r="D437" s="6">
        <f t="shared" ca="1" si="31"/>
        <v>19326.400000000001</v>
      </c>
    </row>
    <row r="438" spans="2:4" x14ac:dyDescent="0.25">
      <c r="B438" s="6">
        <v>399</v>
      </c>
      <c r="C438" s="27">
        <f t="shared" ca="1" si="32"/>
        <v>0.33088821543694724</v>
      </c>
      <c r="D438" s="6">
        <f t="shared" ca="1" si="31"/>
        <v>15702.7</v>
      </c>
    </row>
    <row r="439" spans="2:4" x14ac:dyDescent="0.25">
      <c r="B439" s="6">
        <v>400</v>
      </c>
      <c r="C439" s="27">
        <f t="shared" ca="1" si="32"/>
        <v>0.84875095388557731</v>
      </c>
      <c r="D439" s="6">
        <f t="shared" ca="1" si="31"/>
        <v>22950.100000000002</v>
      </c>
    </row>
    <row r="440" spans="2:4" x14ac:dyDescent="0.25">
      <c r="B440" s="6">
        <v>401</v>
      </c>
      <c r="C440" s="27">
        <f t="shared" ca="1" si="32"/>
        <v>0.30911310580061135</v>
      </c>
      <c r="D440" s="6">
        <f t="shared" ca="1" si="31"/>
        <v>15702.7</v>
      </c>
    </row>
    <row r="441" spans="2:4" x14ac:dyDescent="0.25">
      <c r="B441" s="6">
        <v>402</v>
      </c>
      <c r="C441" s="27">
        <f t="shared" ca="1" si="32"/>
        <v>0.7812426864862243</v>
      </c>
      <c r="D441" s="6">
        <f t="shared" ca="1" si="31"/>
        <v>21742.2</v>
      </c>
    </row>
    <row r="442" spans="2:4" x14ac:dyDescent="0.25">
      <c r="B442" s="6">
        <v>403</v>
      </c>
      <c r="C442" s="27">
        <f t="shared" ca="1" si="32"/>
        <v>0.6727115170026422</v>
      </c>
      <c r="D442" s="6">
        <f t="shared" ca="1" si="31"/>
        <v>20534.300000000003</v>
      </c>
    </row>
    <row r="443" spans="2:4" x14ac:dyDescent="0.25">
      <c r="B443" s="6">
        <v>404</v>
      </c>
      <c r="C443" s="27">
        <f t="shared" ca="1" si="32"/>
        <v>0.46514570894810214</v>
      </c>
      <c r="D443" s="6">
        <f t="shared" ca="1" si="31"/>
        <v>16910.600000000002</v>
      </c>
    </row>
    <row r="444" spans="2:4" x14ac:dyDescent="0.25">
      <c r="B444" s="6">
        <v>405</v>
      </c>
      <c r="C444" s="27">
        <f t="shared" ca="1" si="32"/>
        <v>0.2121085314370561</v>
      </c>
      <c r="D444" s="6">
        <f t="shared" ca="1" si="31"/>
        <v>14494.800000000001</v>
      </c>
    </row>
    <row r="445" spans="2:4" x14ac:dyDescent="0.25">
      <c r="B445" s="6">
        <v>406</v>
      </c>
      <c r="C445" s="27">
        <f t="shared" ca="1" si="32"/>
        <v>0.96088706081799025</v>
      </c>
      <c r="D445" s="6">
        <f t="shared" ca="1" si="31"/>
        <v>26573.800000000003</v>
      </c>
    </row>
    <row r="446" spans="2:4" x14ac:dyDescent="0.25">
      <c r="B446" s="6">
        <v>407</v>
      </c>
      <c r="C446" s="27">
        <f t="shared" ca="1" si="32"/>
        <v>0.397074846458218</v>
      </c>
      <c r="D446" s="6">
        <f t="shared" ca="1" si="31"/>
        <v>16910.600000000002</v>
      </c>
    </row>
    <row r="447" spans="2:4" x14ac:dyDescent="0.25">
      <c r="B447" s="6">
        <v>408</v>
      </c>
      <c r="C447" s="27">
        <f t="shared" ca="1" si="32"/>
        <v>0.1672006424729795</v>
      </c>
      <c r="D447" s="6">
        <f t="shared" ca="1" si="31"/>
        <v>13286.900000000001</v>
      </c>
    </row>
    <row r="448" spans="2:4" x14ac:dyDescent="0.25">
      <c r="B448" s="6">
        <v>409</v>
      </c>
      <c r="C448" s="27">
        <f t="shared" ca="1" si="32"/>
        <v>4.6785698650070984E-2</v>
      </c>
      <c r="D448" s="6">
        <f t="shared" ca="1" si="31"/>
        <v>10871.1</v>
      </c>
    </row>
    <row r="449" spans="2:4" x14ac:dyDescent="0.25">
      <c r="B449" s="6">
        <v>410</v>
      </c>
      <c r="C449" s="27">
        <f t="shared" ca="1" si="32"/>
        <v>0.70925813047306019</v>
      </c>
      <c r="D449" s="6">
        <f t="shared" ca="1" si="31"/>
        <v>20534.300000000003</v>
      </c>
    </row>
    <row r="450" spans="2:4" x14ac:dyDescent="0.25">
      <c r="B450" s="6">
        <v>411</v>
      </c>
      <c r="C450" s="27">
        <f t="shared" ca="1" si="32"/>
        <v>7.2242818837455203E-2</v>
      </c>
      <c r="D450" s="6">
        <f t="shared" ca="1" si="31"/>
        <v>12079</v>
      </c>
    </row>
    <row r="451" spans="2:4" x14ac:dyDescent="0.25">
      <c r="B451" s="6">
        <v>412</v>
      </c>
      <c r="C451" s="27">
        <f t="shared" ca="1" si="32"/>
        <v>0.71560203189181681</v>
      </c>
      <c r="D451" s="6">
        <f t="shared" ca="1" si="31"/>
        <v>20534.300000000003</v>
      </c>
    </row>
    <row r="452" spans="2:4" x14ac:dyDescent="0.25">
      <c r="B452" s="6">
        <v>413</v>
      </c>
      <c r="C452" s="27">
        <f t="shared" ca="1" si="32"/>
        <v>0.11034873810809864</v>
      </c>
      <c r="D452" s="6">
        <f t="shared" ca="1" si="31"/>
        <v>12079</v>
      </c>
    </row>
    <row r="453" spans="2:4" x14ac:dyDescent="0.25">
      <c r="B453" s="6">
        <v>414</v>
      </c>
      <c r="C453" s="27">
        <f t="shared" ca="1" si="32"/>
        <v>0.24917726346065627</v>
      </c>
      <c r="D453" s="6">
        <f t="shared" ca="1" si="31"/>
        <v>14494.800000000001</v>
      </c>
    </row>
    <row r="454" spans="2:4" x14ac:dyDescent="0.25">
      <c r="B454" s="6">
        <v>415</v>
      </c>
      <c r="C454" s="27">
        <f t="shared" ca="1" si="32"/>
        <v>0.20505537444526345</v>
      </c>
      <c r="D454" s="6">
        <f t="shared" ca="1" si="31"/>
        <v>14494.800000000001</v>
      </c>
    </row>
    <row r="455" spans="2:4" x14ac:dyDescent="0.25">
      <c r="B455" s="6">
        <v>416</v>
      </c>
      <c r="C455" s="27">
        <f t="shared" ca="1" si="32"/>
        <v>0.75119258504435249</v>
      </c>
      <c r="D455" s="6">
        <f t="shared" ca="1" si="31"/>
        <v>21742.2</v>
      </c>
    </row>
    <row r="456" spans="2:4" x14ac:dyDescent="0.25">
      <c r="B456" s="6">
        <v>417</v>
      </c>
      <c r="C456" s="27">
        <f t="shared" ca="1" si="32"/>
        <v>0.14767288645116139</v>
      </c>
      <c r="D456" s="6">
        <f t="shared" ca="1" si="31"/>
        <v>13286.900000000001</v>
      </c>
    </row>
    <row r="457" spans="2:4" x14ac:dyDescent="0.25">
      <c r="B457" s="6">
        <v>418</v>
      </c>
      <c r="C457" s="27">
        <f t="shared" ca="1" si="32"/>
        <v>0.14200275508752069</v>
      </c>
      <c r="D457" s="6">
        <f t="shared" ca="1" si="31"/>
        <v>13286.900000000001</v>
      </c>
    </row>
    <row r="458" spans="2:4" x14ac:dyDescent="0.25">
      <c r="B458" s="6">
        <v>419</v>
      </c>
      <c r="C458" s="27">
        <f t="shared" ca="1" si="32"/>
        <v>0.85520577659663632</v>
      </c>
      <c r="D458" s="6">
        <f t="shared" ca="1" si="31"/>
        <v>22950.100000000002</v>
      </c>
    </row>
    <row r="459" spans="2:4" x14ac:dyDescent="0.25">
      <c r="B459" s="6">
        <v>420</v>
      </c>
      <c r="C459" s="27">
        <f t="shared" ca="1" si="32"/>
        <v>0.53080849101604144</v>
      </c>
      <c r="D459" s="6">
        <f t="shared" ca="1" si="31"/>
        <v>18118.5</v>
      </c>
    </row>
    <row r="460" spans="2:4" x14ac:dyDescent="0.25">
      <c r="B460" s="6">
        <v>421</v>
      </c>
      <c r="C460" s="27">
        <f t="shared" ca="1" si="32"/>
        <v>5.0146566200198972E-2</v>
      </c>
      <c r="D460" s="6">
        <f t="shared" ca="1" si="31"/>
        <v>10871.1</v>
      </c>
    </row>
    <row r="461" spans="2:4" x14ac:dyDescent="0.25">
      <c r="B461" s="6">
        <v>422</v>
      </c>
      <c r="C461" s="27">
        <f t="shared" ca="1" si="32"/>
        <v>3.8411785958782918E-2</v>
      </c>
      <c r="D461" s="6">
        <f t="shared" ca="1" si="31"/>
        <v>10871.1</v>
      </c>
    </row>
    <row r="462" spans="2:4" x14ac:dyDescent="0.25">
      <c r="B462" s="6">
        <v>423</v>
      </c>
      <c r="C462" s="27">
        <f t="shared" ca="1" si="32"/>
        <v>0.67773214455508568</v>
      </c>
      <c r="D462" s="6">
        <f t="shared" ca="1" si="31"/>
        <v>20534.300000000003</v>
      </c>
    </row>
    <row r="463" spans="2:4" x14ac:dyDescent="0.25">
      <c r="B463" s="6">
        <v>424</v>
      </c>
      <c r="C463" s="27">
        <f t="shared" ca="1" si="32"/>
        <v>0.64453436807800968</v>
      </c>
      <c r="D463" s="6">
        <f t="shared" ca="1" si="31"/>
        <v>19326.400000000001</v>
      </c>
    </row>
    <row r="464" spans="2:4" x14ac:dyDescent="0.25">
      <c r="B464" s="6">
        <v>425</v>
      </c>
      <c r="C464" s="27">
        <f t="shared" ca="1" si="32"/>
        <v>0.84079664426435707</v>
      </c>
      <c r="D464" s="6">
        <f t="shared" ca="1" si="31"/>
        <v>22950.100000000002</v>
      </c>
    </row>
    <row r="465" spans="2:4" x14ac:dyDescent="0.25">
      <c r="B465" s="6">
        <v>426</v>
      </c>
      <c r="C465" s="27">
        <f t="shared" ca="1" si="32"/>
        <v>0.16543421518682799</v>
      </c>
      <c r="D465" s="6">
        <f t="shared" ca="1" si="31"/>
        <v>13286.900000000001</v>
      </c>
    </row>
    <row r="466" spans="2:4" x14ac:dyDescent="0.25">
      <c r="B466" s="6">
        <v>427</v>
      </c>
      <c r="C466" s="27">
        <f t="shared" ca="1" si="32"/>
        <v>0.82044850076581188</v>
      </c>
      <c r="D466" s="6">
        <f t="shared" ca="1" si="31"/>
        <v>22950.100000000002</v>
      </c>
    </row>
    <row r="467" spans="2:4" x14ac:dyDescent="0.25">
      <c r="B467" s="6">
        <v>428</v>
      </c>
      <c r="C467" s="27">
        <f t="shared" ca="1" si="32"/>
        <v>0.50382861487328079</v>
      </c>
      <c r="D467" s="6">
        <f t="shared" ca="1" si="31"/>
        <v>18118.5</v>
      </c>
    </row>
    <row r="468" spans="2:4" x14ac:dyDescent="0.25">
      <c r="B468" s="6">
        <v>429</v>
      </c>
      <c r="C468" s="27">
        <f t="shared" ca="1" si="32"/>
        <v>0.94929136603145647</v>
      </c>
      <c r="D468" s="6">
        <f t="shared" ca="1" si="31"/>
        <v>26573.800000000003</v>
      </c>
    </row>
    <row r="469" spans="2:4" x14ac:dyDescent="0.25">
      <c r="B469" s="6">
        <v>430</v>
      </c>
      <c r="C469" s="27">
        <f t="shared" ca="1" si="32"/>
        <v>0.42124612431890118</v>
      </c>
      <c r="D469" s="6">
        <f t="shared" ca="1" si="31"/>
        <v>16910.600000000002</v>
      </c>
    </row>
    <row r="470" spans="2:4" x14ac:dyDescent="0.25">
      <c r="B470" s="6">
        <v>431</v>
      </c>
      <c r="C470" s="27">
        <f t="shared" ca="1" si="32"/>
        <v>0.11491435519969773</v>
      </c>
      <c r="D470" s="6">
        <f t="shared" ca="1" si="31"/>
        <v>12079</v>
      </c>
    </row>
    <row r="471" spans="2:4" x14ac:dyDescent="0.25">
      <c r="B471" s="6">
        <v>432</v>
      </c>
      <c r="C471" s="27">
        <f t="shared" ca="1" si="32"/>
        <v>0.28124453797589821</v>
      </c>
      <c r="D471" s="6">
        <f t="shared" ca="1" si="31"/>
        <v>15702.7</v>
      </c>
    </row>
    <row r="472" spans="2:4" x14ac:dyDescent="0.25">
      <c r="B472" s="6">
        <v>433</v>
      </c>
      <c r="C472" s="27">
        <f t="shared" ca="1" si="32"/>
        <v>0.16724619856829614</v>
      </c>
      <c r="D472" s="6">
        <f t="shared" ca="1" si="31"/>
        <v>13286.900000000001</v>
      </c>
    </row>
    <row r="473" spans="2:4" x14ac:dyDescent="0.25">
      <c r="B473" s="6">
        <v>434</v>
      </c>
      <c r="C473" s="27">
        <f t="shared" ca="1" si="32"/>
        <v>0.91286769215156116</v>
      </c>
      <c r="D473" s="6">
        <f t="shared" ca="1" si="31"/>
        <v>24158</v>
      </c>
    </row>
    <row r="474" spans="2:4" x14ac:dyDescent="0.25">
      <c r="B474" s="6">
        <v>435</v>
      </c>
      <c r="C474" s="27">
        <f t="shared" ca="1" si="32"/>
        <v>0.53385849341123104</v>
      </c>
      <c r="D474" s="6">
        <f t="shared" ca="1" si="31"/>
        <v>18118.5</v>
      </c>
    </row>
    <row r="475" spans="2:4" x14ac:dyDescent="0.25">
      <c r="B475" s="6">
        <v>436</v>
      </c>
      <c r="C475" s="27">
        <f t="shared" ca="1" si="32"/>
        <v>0.90320142132867065</v>
      </c>
      <c r="D475" s="6">
        <f t="shared" ca="1" si="31"/>
        <v>24158</v>
      </c>
    </row>
    <row r="476" spans="2:4" x14ac:dyDescent="0.25">
      <c r="B476" s="6">
        <v>437</v>
      </c>
      <c r="C476" s="27">
        <f t="shared" ca="1" si="32"/>
        <v>0.79736526082900028</v>
      </c>
      <c r="D476" s="6">
        <f t="shared" ca="1" si="31"/>
        <v>21742.2</v>
      </c>
    </row>
    <row r="477" spans="2:4" x14ac:dyDescent="0.25">
      <c r="B477" s="6">
        <v>438</v>
      </c>
      <c r="C477" s="27">
        <f t="shared" ca="1" si="32"/>
        <v>0.97818632264127392</v>
      </c>
      <c r="D477" s="6">
        <f t="shared" ca="1" si="31"/>
        <v>27781.7</v>
      </c>
    </row>
    <row r="478" spans="2:4" x14ac:dyDescent="0.25">
      <c r="B478" s="6">
        <v>439</v>
      </c>
      <c r="C478" s="27">
        <f t="shared" ca="1" si="32"/>
        <v>3.0436584189409532E-2</v>
      </c>
      <c r="D478" s="6">
        <f t="shared" ca="1" si="31"/>
        <v>9663.2000000000007</v>
      </c>
    </row>
    <row r="479" spans="2:4" x14ac:dyDescent="0.25">
      <c r="B479" s="6">
        <v>440</v>
      </c>
      <c r="C479" s="27">
        <f t="shared" ca="1" si="32"/>
        <v>0.30658332430595625</v>
      </c>
      <c r="D479" s="6">
        <f t="shared" ca="1" si="31"/>
        <v>15702.7</v>
      </c>
    </row>
    <row r="480" spans="2:4" x14ac:dyDescent="0.25">
      <c r="B480" s="6">
        <v>441</v>
      </c>
      <c r="C480" s="27">
        <f t="shared" ca="1" si="32"/>
        <v>0.29183579602342302</v>
      </c>
      <c r="D480" s="6">
        <f t="shared" ca="1" si="31"/>
        <v>15702.7</v>
      </c>
    </row>
    <row r="481" spans="2:4" x14ac:dyDescent="0.25">
      <c r="B481" s="6">
        <v>442</v>
      </c>
      <c r="C481" s="27">
        <f t="shared" ca="1" si="32"/>
        <v>0.91834233284185507</v>
      </c>
      <c r="D481" s="6">
        <f t="shared" ca="1" si="31"/>
        <v>25365.9</v>
      </c>
    </row>
    <row r="482" spans="2:4" x14ac:dyDescent="0.25">
      <c r="B482" s="6">
        <v>443</v>
      </c>
      <c r="C482" s="27">
        <f t="shared" ca="1" si="32"/>
        <v>0.23095941318482216</v>
      </c>
      <c r="D482" s="6">
        <f t="shared" ca="1" si="31"/>
        <v>14494.800000000001</v>
      </c>
    </row>
    <row r="483" spans="2:4" x14ac:dyDescent="0.25">
      <c r="B483" s="6">
        <v>444</v>
      </c>
      <c r="C483" s="27">
        <f t="shared" ca="1" si="32"/>
        <v>0.20127214207744692</v>
      </c>
      <c r="D483" s="6">
        <f t="shared" ca="1" si="31"/>
        <v>14494.800000000001</v>
      </c>
    </row>
    <row r="484" spans="2:4" x14ac:dyDescent="0.25">
      <c r="B484" s="6">
        <v>445</v>
      </c>
      <c r="C484" s="27">
        <f t="shared" ca="1" si="32"/>
        <v>0.17851688977816194</v>
      </c>
      <c r="D484" s="6">
        <f t="shared" ca="1" si="31"/>
        <v>13286.900000000001</v>
      </c>
    </row>
    <row r="485" spans="2:4" x14ac:dyDescent="0.25">
      <c r="B485" s="6">
        <v>446</v>
      </c>
      <c r="C485" s="27">
        <f t="shared" ca="1" si="32"/>
        <v>0.33307031255356212</v>
      </c>
      <c r="D485" s="6">
        <f t="shared" ca="1" si="31"/>
        <v>15702.7</v>
      </c>
    </row>
    <row r="486" spans="2:4" x14ac:dyDescent="0.25">
      <c r="B486" s="6">
        <v>447</v>
      </c>
      <c r="C486" s="27">
        <f t="shared" ca="1" si="32"/>
        <v>1.4414124225528124E-2</v>
      </c>
      <c r="D486" s="6">
        <f t="shared" ca="1" si="31"/>
        <v>8455.3000000000011</v>
      </c>
    </row>
    <row r="487" spans="2:4" x14ac:dyDescent="0.25">
      <c r="B487" s="6">
        <v>448</v>
      </c>
      <c r="C487" s="27">
        <f t="shared" ca="1" si="32"/>
        <v>0.28175855895631008</v>
      </c>
      <c r="D487" s="6">
        <f t="shared" ca="1" si="31"/>
        <v>15702.7</v>
      </c>
    </row>
    <row r="488" spans="2:4" x14ac:dyDescent="0.25">
      <c r="B488" s="6">
        <v>449</v>
      </c>
      <c r="C488" s="27">
        <f t="shared" ca="1" si="32"/>
        <v>0.34320595220366001</v>
      </c>
      <c r="D488" s="6">
        <f t="shared" ref="D488:D551" ca="1" si="33">+LOOKUP(C488,$H$4:$I$35,$F$4:$F$35)</f>
        <v>15702.7</v>
      </c>
    </row>
    <row r="489" spans="2:4" x14ac:dyDescent="0.25">
      <c r="B489" s="6">
        <v>450</v>
      </c>
      <c r="C489" s="27">
        <f t="shared" ref="C489:C552" ca="1" si="34">+RAND()</f>
        <v>9.9353372054079681E-2</v>
      </c>
      <c r="D489" s="6">
        <f t="shared" ca="1" si="33"/>
        <v>12079</v>
      </c>
    </row>
    <row r="490" spans="2:4" x14ac:dyDescent="0.25">
      <c r="B490" s="6">
        <v>451</v>
      </c>
      <c r="C490" s="27">
        <f t="shared" ca="1" si="34"/>
        <v>0.31665987559275843</v>
      </c>
      <c r="D490" s="6">
        <f t="shared" ca="1" si="33"/>
        <v>15702.7</v>
      </c>
    </row>
    <row r="491" spans="2:4" x14ac:dyDescent="0.25">
      <c r="B491" s="6">
        <v>452</v>
      </c>
      <c r="C491" s="27">
        <f t="shared" ca="1" si="34"/>
        <v>0.29652226277344085</v>
      </c>
      <c r="D491" s="6">
        <f t="shared" ca="1" si="33"/>
        <v>15702.7</v>
      </c>
    </row>
    <row r="492" spans="2:4" x14ac:dyDescent="0.25">
      <c r="B492" s="6">
        <v>453</v>
      </c>
      <c r="C492" s="27">
        <f t="shared" ca="1" si="34"/>
        <v>0.38162553609978311</v>
      </c>
      <c r="D492" s="6">
        <f t="shared" ca="1" si="33"/>
        <v>16910.600000000002</v>
      </c>
    </row>
    <row r="493" spans="2:4" x14ac:dyDescent="0.25">
      <c r="B493" s="6">
        <v>454</v>
      </c>
      <c r="C493" s="27">
        <f t="shared" ca="1" si="34"/>
        <v>0.6327856467607621</v>
      </c>
      <c r="D493" s="6">
        <f t="shared" ca="1" si="33"/>
        <v>19326.400000000001</v>
      </c>
    </row>
    <row r="494" spans="2:4" x14ac:dyDescent="0.25">
      <c r="B494" s="6">
        <v>455</v>
      </c>
      <c r="C494" s="27">
        <f t="shared" ca="1" si="34"/>
        <v>0.9227441264790871</v>
      </c>
      <c r="D494" s="6">
        <f t="shared" ca="1" si="33"/>
        <v>25365.9</v>
      </c>
    </row>
    <row r="495" spans="2:4" x14ac:dyDescent="0.25">
      <c r="B495" s="6">
        <v>456</v>
      </c>
      <c r="C495" s="27">
        <f t="shared" ca="1" si="34"/>
        <v>0.55476196434297853</v>
      </c>
      <c r="D495" s="6">
        <f t="shared" ca="1" si="33"/>
        <v>18118.5</v>
      </c>
    </row>
    <row r="496" spans="2:4" x14ac:dyDescent="0.25">
      <c r="B496" s="6">
        <v>457</v>
      </c>
      <c r="C496" s="27">
        <f t="shared" ca="1" si="34"/>
        <v>9.9608888413320162E-2</v>
      </c>
      <c r="D496" s="6">
        <f t="shared" ca="1" si="33"/>
        <v>12079</v>
      </c>
    </row>
    <row r="497" spans="2:4" x14ac:dyDescent="0.25">
      <c r="B497" s="6">
        <v>458</v>
      </c>
      <c r="C497" s="27">
        <f t="shared" ca="1" si="34"/>
        <v>0.52648030616682029</v>
      </c>
      <c r="D497" s="6">
        <f t="shared" ca="1" si="33"/>
        <v>18118.5</v>
      </c>
    </row>
    <row r="498" spans="2:4" x14ac:dyDescent="0.25">
      <c r="B498" s="6">
        <v>459</v>
      </c>
      <c r="C498" s="27">
        <f t="shared" ca="1" si="34"/>
        <v>0.3860297427367978</v>
      </c>
      <c r="D498" s="6">
        <f t="shared" ca="1" si="33"/>
        <v>16910.600000000002</v>
      </c>
    </row>
    <row r="499" spans="2:4" x14ac:dyDescent="0.25">
      <c r="B499" s="6">
        <v>460</v>
      </c>
      <c r="C499" s="27">
        <f t="shared" ca="1" si="34"/>
        <v>0.52917231330182624</v>
      </c>
      <c r="D499" s="6">
        <f t="shared" ca="1" si="33"/>
        <v>18118.5</v>
      </c>
    </row>
    <row r="500" spans="2:4" x14ac:dyDescent="0.25">
      <c r="B500" s="6">
        <v>461</v>
      </c>
      <c r="C500" s="27">
        <f t="shared" ca="1" si="34"/>
        <v>0.47931467775027548</v>
      </c>
      <c r="D500" s="6">
        <f t="shared" ca="1" si="33"/>
        <v>18118.5</v>
      </c>
    </row>
    <row r="501" spans="2:4" x14ac:dyDescent="0.25">
      <c r="B501" s="6">
        <v>462</v>
      </c>
      <c r="C501" s="27">
        <f t="shared" ca="1" si="34"/>
        <v>0.5997712923832792</v>
      </c>
      <c r="D501" s="6">
        <f t="shared" ca="1" si="33"/>
        <v>19326.400000000001</v>
      </c>
    </row>
    <row r="502" spans="2:4" x14ac:dyDescent="0.25">
      <c r="B502" s="6">
        <v>463</v>
      </c>
      <c r="C502" s="27">
        <f t="shared" ca="1" si="34"/>
        <v>0.15981764578388202</v>
      </c>
      <c r="D502" s="6">
        <f t="shared" ca="1" si="33"/>
        <v>13286.900000000001</v>
      </c>
    </row>
    <row r="503" spans="2:4" x14ac:dyDescent="0.25">
      <c r="B503" s="6">
        <v>464</v>
      </c>
      <c r="C503" s="27">
        <f t="shared" ca="1" si="34"/>
        <v>0.13687872169456972</v>
      </c>
      <c r="D503" s="6">
        <f t="shared" ca="1" si="33"/>
        <v>13286.900000000001</v>
      </c>
    </row>
    <row r="504" spans="2:4" x14ac:dyDescent="0.25">
      <c r="B504" s="6">
        <v>465</v>
      </c>
      <c r="C504" s="27">
        <f t="shared" ca="1" si="34"/>
        <v>0.18539068463503883</v>
      </c>
      <c r="D504" s="6">
        <f t="shared" ca="1" si="33"/>
        <v>14494.800000000001</v>
      </c>
    </row>
    <row r="505" spans="2:4" x14ac:dyDescent="0.25">
      <c r="B505" s="6">
        <v>466</v>
      </c>
      <c r="C505" s="27">
        <f t="shared" ca="1" si="34"/>
        <v>0.73583977289463953</v>
      </c>
      <c r="D505" s="6">
        <f t="shared" ca="1" si="33"/>
        <v>20534.300000000003</v>
      </c>
    </row>
    <row r="506" spans="2:4" x14ac:dyDescent="0.25">
      <c r="B506" s="6">
        <v>467</v>
      </c>
      <c r="C506" s="27">
        <f t="shared" ca="1" si="34"/>
        <v>0.13326123056651673</v>
      </c>
      <c r="D506" s="6">
        <f t="shared" ca="1" si="33"/>
        <v>13286.900000000001</v>
      </c>
    </row>
    <row r="507" spans="2:4" x14ac:dyDescent="0.25">
      <c r="B507" s="6">
        <v>468</v>
      </c>
      <c r="C507" s="27">
        <f t="shared" ca="1" si="34"/>
        <v>0.1062794653335235</v>
      </c>
      <c r="D507" s="6">
        <f t="shared" ca="1" si="33"/>
        <v>12079</v>
      </c>
    </row>
    <row r="508" spans="2:4" x14ac:dyDescent="0.25">
      <c r="B508" s="6">
        <v>469</v>
      </c>
      <c r="C508" s="27">
        <f t="shared" ca="1" si="34"/>
        <v>0.70685433844853784</v>
      </c>
      <c r="D508" s="6">
        <f t="shared" ca="1" si="33"/>
        <v>20534.300000000003</v>
      </c>
    </row>
    <row r="509" spans="2:4" x14ac:dyDescent="0.25">
      <c r="B509" s="6">
        <v>470</v>
      </c>
      <c r="C509" s="27">
        <f t="shared" ca="1" si="34"/>
        <v>0.20246469286327851</v>
      </c>
      <c r="D509" s="6">
        <f t="shared" ca="1" si="33"/>
        <v>14494.800000000001</v>
      </c>
    </row>
    <row r="510" spans="2:4" x14ac:dyDescent="0.25">
      <c r="B510" s="6">
        <v>471</v>
      </c>
      <c r="C510" s="27">
        <f t="shared" ca="1" si="34"/>
        <v>0.34378757556291817</v>
      </c>
      <c r="D510" s="6">
        <f t="shared" ca="1" si="33"/>
        <v>15702.7</v>
      </c>
    </row>
    <row r="511" spans="2:4" x14ac:dyDescent="0.25">
      <c r="B511" s="6">
        <v>472</v>
      </c>
      <c r="C511" s="27">
        <f t="shared" ca="1" si="34"/>
        <v>6.6663940304794833E-2</v>
      </c>
      <c r="D511" s="6">
        <f t="shared" ca="1" si="33"/>
        <v>10871.1</v>
      </c>
    </row>
    <row r="512" spans="2:4" x14ac:dyDescent="0.25">
      <c r="B512" s="6">
        <v>473</v>
      </c>
      <c r="C512" s="27">
        <f t="shared" ca="1" si="34"/>
        <v>0.31581830872769623</v>
      </c>
      <c r="D512" s="6">
        <f t="shared" ca="1" si="33"/>
        <v>15702.7</v>
      </c>
    </row>
    <row r="513" spans="2:4" x14ac:dyDescent="0.25">
      <c r="B513" s="6">
        <v>474</v>
      </c>
      <c r="C513" s="27">
        <f t="shared" ca="1" si="34"/>
        <v>0.57136285275610077</v>
      </c>
      <c r="D513" s="6">
        <f t="shared" ca="1" si="33"/>
        <v>19326.400000000001</v>
      </c>
    </row>
    <row r="514" spans="2:4" x14ac:dyDescent="0.25">
      <c r="B514" s="6">
        <v>475</v>
      </c>
      <c r="C514" s="27">
        <f t="shared" ca="1" si="34"/>
        <v>0.14295125894327698</v>
      </c>
      <c r="D514" s="6">
        <f t="shared" ca="1" si="33"/>
        <v>13286.900000000001</v>
      </c>
    </row>
    <row r="515" spans="2:4" x14ac:dyDescent="0.25">
      <c r="B515" s="6">
        <v>476</v>
      </c>
      <c r="C515" s="27">
        <f t="shared" ca="1" si="34"/>
        <v>1.6697765735471437E-2</v>
      </c>
      <c r="D515" s="6">
        <f t="shared" ca="1" si="33"/>
        <v>8455.3000000000011</v>
      </c>
    </row>
    <row r="516" spans="2:4" x14ac:dyDescent="0.25">
      <c r="B516" s="6">
        <v>477</v>
      </c>
      <c r="C516" s="27">
        <f t="shared" ca="1" si="34"/>
        <v>0.5853431477451454</v>
      </c>
      <c r="D516" s="6">
        <f t="shared" ca="1" si="33"/>
        <v>19326.400000000001</v>
      </c>
    </row>
    <row r="517" spans="2:4" x14ac:dyDescent="0.25">
      <c r="B517" s="6">
        <v>478</v>
      </c>
      <c r="C517" s="27">
        <f t="shared" ca="1" si="34"/>
        <v>0.66055983752324376</v>
      </c>
      <c r="D517" s="6">
        <f t="shared" ca="1" si="33"/>
        <v>19326.400000000001</v>
      </c>
    </row>
    <row r="518" spans="2:4" x14ac:dyDescent="0.25">
      <c r="B518" s="6">
        <v>479</v>
      </c>
      <c r="C518" s="27">
        <f t="shared" ca="1" si="34"/>
        <v>0.94341197892094886</v>
      </c>
      <c r="D518" s="6">
        <f t="shared" ca="1" si="33"/>
        <v>25365.9</v>
      </c>
    </row>
    <row r="519" spans="2:4" x14ac:dyDescent="0.25">
      <c r="B519" s="6">
        <v>480</v>
      </c>
      <c r="C519" s="27">
        <f t="shared" ca="1" si="34"/>
        <v>0.37070387358615142</v>
      </c>
      <c r="D519" s="6">
        <f t="shared" ca="1" si="33"/>
        <v>16910.600000000002</v>
      </c>
    </row>
    <row r="520" spans="2:4" x14ac:dyDescent="0.25">
      <c r="B520" s="6">
        <v>481</v>
      </c>
      <c r="C520" s="27">
        <f t="shared" ca="1" si="34"/>
        <v>0.47298954266195292</v>
      </c>
      <c r="D520" s="6">
        <f t="shared" ca="1" si="33"/>
        <v>18118.5</v>
      </c>
    </row>
    <row r="521" spans="2:4" x14ac:dyDescent="0.25">
      <c r="B521" s="6">
        <v>482</v>
      </c>
      <c r="C521" s="27">
        <f t="shared" ca="1" si="34"/>
        <v>0.17594234418772359</v>
      </c>
      <c r="D521" s="6">
        <f t="shared" ca="1" si="33"/>
        <v>13286.900000000001</v>
      </c>
    </row>
    <row r="522" spans="2:4" x14ac:dyDescent="0.25">
      <c r="B522" s="6">
        <v>483</v>
      </c>
      <c r="C522" s="27">
        <f t="shared" ca="1" si="34"/>
        <v>0.34824998459747447</v>
      </c>
      <c r="D522" s="6">
        <f t="shared" ca="1" si="33"/>
        <v>15702.7</v>
      </c>
    </row>
    <row r="523" spans="2:4" x14ac:dyDescent="0.25">
      <c r="B523" s="6">
        <v>484</v>
      </c>
      <c r="C523" s="27">
        <f t="shared" ca="1" si="34"/>
        <v>0.6643749025775485</v>
      </c>
      <c r="D523" s="6">
        <f t="shared" ca="1" si="33"/>
        <v>20534.300000000003</v>
      </c>
    </row>
    <row r="524" spans="2:4" x14ac:dyDescent="0.25">
      <c r="B524" s="6">
        <v>485</v>
      </c>
      <c r="C524" s="27">
        <f t="shared" ca="1" si="34"/>
        <v>9.0289502601567651E-2</v>
      </c>
      <c r="D524" s="6">
        <f t="shared" ca="1" si="33"/>
        <v>12079</v>
      </c>
    </row>
    <row r="525" spans="2:4" x14ac:dyDescent="0.25">
      <c r="B525" s="6">
        <v>486</v>
      </c>
      <c r="C525" s="27">
        <f t="shared" ca="1" si="34"/>
        <v>0.72855812944869325</v>
      </c>
      <c r="D525" s="6">
        <f t="shared" ca="1" si="33"/>
        <v>20534.300000000003</v>
      </c>
    </row>
    <row r="526" spans="2:4" x14ac:dyDescent="0.25">
      <c r="B526" s="6">
        <v>487</v>
      </c>
      <c r="C526" s="27">
        <f t="shared" ca="1" si="34"/>
        <v>0.75349648461426189</v>
      </c>
      <c r="D526" s="6">
        <f t="shared" ca="1" si="33"/>
        <v>21742.2</v>
      </c>
    </row>
    <row r="527" spans="2:4" x14ac:dyDescent="0.25">
      <c r="B527" s="6">
        <v>488</v>
      </c>
      <c r="C527" s="27">
        <f t="shared" ca="1" si="34"/>
        <v>0.68902183820563101</v>
      </c>
      <c r="D527" s="6">
        <f t="shared" ca="1" si="33"/>
        <v>20534.300000000003</v>
      </c>
    </row>
    <row r="528" spans="2:4" x14ac:dyDescent="0.25">
      <c r="B528" s="6">
        <v>489</v>
      </c>
      <c r="C528" s="27">
        <f t="shared" ca="1" si="34"/>
        <v>0.25539203280243694</v>
      </c>
      <c r="D528" s="6">
        <f t="shared" ca="1" si="33"/>
        <v>14494.800000000001</v>
      </c>
    </row>
    <row r="529" spans="2:4" x14ac:dyDescent="0.25">
      <c r="B529" s="6">
        <v>490</v>
      </c>
      <c r="C529" s="27">
        <f t="shared" ca="1" si="34"/>
        <v>0.18626367057248472</v>
      </c>
      <c r="D529" s="6">
        <f t="shared" ca="1" si="33"/>
        <v>14494.800000000001</v>
      </c>
    </row>
    <row r="530" spans="2:4" x14ac:dyDescent="0.25">
      <c r="B530" s="6">
        <v>491</v>
      </c>
      <c r="C530" s="27">
        <f t="shared" ca="1" si="34"/>
        <v>0.25730816665934031</v>
      </c>
      <c r="D530" s="6">
        <f t="shared" ca="1" si="33"/>
        <v>14494.800000000001</v>
      </c>
    </row>
    <row r="531" spans="2:4" x14ac:dyDescent="0.25">
      <c r="B531" s="6">
        <v>492</v>
      </c>
      <c r="C531" s="27">
        <f t="shared" ca="1" si="34"/>
        <v>0.5068247301108193</v>
      </c>
      <c r="D531" s="6">
        <f t="shared" ca="1" si="33"/>
        <v>18118.5</v>
      </c>
    </row>
    <row r="532" spans="2:4" x14ac:dyDescent="0.25">
      <c r="B532" s="6">
        <v>493</v>
      </c>
      <c r="C532" s="27">
        <f t="shared" ca="1" si="34"/>
        <v>0.66131857958782048</v>
      </c>
      <c r="D532" s="6">
        <f t="shared" ca="1" si="33"/>
        <v>19326.400000000001</v>
      </c>
    </row>
    <row r="533" spans="2:4" x14ac:dyDescent="0.25">
      <c r="B533" s="6">
        <v>494</v>
      </c>
      <c r="C533" s="27">
        <f t="shared" ca="1" si="34"/>
        <v>0.61853515232144085</v>
      </c>
      <c r="D533" s="6">
        <f t="shared" ca="1" si="33"/>
        <v>19326.400000000001</v>
      </c>
    </row>
    <row r="534" spans="2:4" x14ac:dyDescent="0.25">
      <c r="B534" s="6">
        <v>495</v>
      </c>
      <c r="C534" s="27">
        <f t="shared" ca="1" si="34"/>
        <v>0.86670812164524247</v>
      </c>
      <c r="D534" s="6">
        <f t="shared" ca="1" si="33"/>
        <v>22950.100000000002</v>
      </c>
    </row>
    <row r="535" spans="2:4" x14ac:dyDescent="0.25">
      <c r="B535" s="6">
        <v>496</v>
      </c>
      <c r="C535" s="27">
        <f t="shared" ca="1" si="34"/>
        <v>0.32778124268667275</v>
      </c>
      <c r="D535" s="6">
        <f t="shared" ca="1" si="33"/>
        <v>15702.7</v>
      </c>
    </row>
    <row r="536" spans="2:4" x14ac:dyDescent="0.25">
      <c r="B536" s="6">
        <v>497</v>
      </c>
      <c r="C536" s="27">
        <f t="shared" ca="1" si="34"/>
        <v>5.0754278882005122E-2</v>
      </c>
      <c r="D536" s="6">
        <f t="shared" ca="1" si="33"/>
        <v>10871.1</v>
      </c>
    </row>
    <row r="537" spans="2:4" x14ac:dyDescent="0.25">
      <c r="B537" s="6">
        <v>498</v>
      </c>
      <c r="C537" s="27">
        <f t="shared" ca="1" si="34"/>
        <v>0.77965990971036492</v>
      </c>
      <c r="D537" s="6">
        <f t="shared" ca="1" si="33"/>
        <v>21742.2</v>
      </c>
    </row>
    <row r="538" spans="2:4" x14ac:dyDescent="0.25">
      <c r="B538" s="6">
        <v>499</v>
      </c>
      <c r="C538" s="27">
        <f t="shared" ca="1" si="34"/>
        <v>0.74644286459172349</v>
      </c>
      <c r="D538" s="6">
        <f t="shared" ca="1" si="33"/>
        <v>20534.300000000003</v>
      </c>
    </row>
    <row r="539" spans="2:4" x14ac:dyDescent="0.25">
      <c r="B539" s="6">
        <v>500</v>
      </c>
      <c r="C539" s="27">
        <f t="shared" ca="1" si="34"/>
        <v>0.72641606252072732</v>
      </c>
      <c r="D539" s="6">
        <f t="shared" ca="1" si="33"/>
        <v>20534.300000000003</v>
      </c>
    </row>
    <row r="540" spans="2:4" x14ac:dyDescent="0.25">
      <c r="B540" s="6">
        <v>501</v>
      </c>
      <c r="C540" s="27">
        <f t="shared" ca="1" si="34"/>
        <v>0.98721146874282439</v>
      </c>
      <c r="D540" s="6">
        <f t="shared" ca="1" si="33"/>
        <v>28989.600000000002</v>
      </c>
    </row>
    <row r="541" spans="2:4" x14ac:dyDescent="0.25">
      <c r="B541" s="6">
        <v>502</v>
      </c>
      <c r="C541" s="27">
        <f t="shared" ca="1" si="34"/>
        <v>0.5963156331571996</v>
      </c>
      <c r="D541" s="6">
        <f t="shared" ca="1" si="33"/>
        <v>19326.400000000001</v>
      </c>
    </row>
    <row r="542" spans="2:4" x14ac:dyDescent="0.25">
      <c r="B542" s="6">
        <v>503</v>
      </c>
      <c r="C542" s="27">
        <f t="shared" ca="1" si="34"/>
        <v>0.29890480360021421</v>
      </c>
      <c r="D542" s="6">
        <f t="shared" ca="1" si="33"/>
        <v>15702.7</v>
      </c>
    </row>
    <row r="543" spans="2:4" x14ac:dyDescent="0.25">
      <c r="B543" s="6">
        <v>504</v>
      </c>
      <c r="C543" s="27">
        <f t="shared" ca="1" si="34"/>
        <v>0.3759007225445975</v>
      </c>
      <c r="D543" s="6">
        <f t="shared" ca="1" si="33"/>
        <v>16910.600000000002</v>
      </c>
    </row>
    <row r="544" spans="2:4" x14ac:dyDescent="0.25">
      <c r="B544" s="6">
        <v>505</v>
      </c>
      <c r="C544" s="27">
        <f t="shared" ca="1" si="34"/>
        <v>6.2182082482108436E-3</v>
      </c>
      <c r="D544" s="6">
        <f t="shared" ca="1" si="33"/>
        <v>7247.4000000000005</v>
      </c>
    </row>
    <row r="545" spans="2:4" x14ac:dyDescent="0.25">
      <c r="B545" s="6">
        <v>506</v>
      </c>
      <c r="C545" s="27">
        <f t="shared" ca="1" si="34"/>
        <v>0.91983074733847825</v>
      </c>
      <c r="D545" s="6">
        <f t="shared" ca="1" si="33"/>
        <v>25365.9</v>
      </c>
    </row>
    <row r="546" spans="2:4" x14ac:dyDescent="0.25">
      <c r="B546" s="6">
        <v>507</v>
      </c>
      <c r="C546" s="27">
        <f t="shared" ca="1" si="34"/>
        <v>0.52190377176535441</v>
      </c>
      <c r="D546" s="6">
        <f t="shared" ca="1" si="33"/>
        <v>18118.5</v>
      </c>
    </row>
    <row r="547" spans="2:4" x14ac:dyDescent="0.25">
      <c r="B547" s="6">
        <v>508</v>
      </c>
      <c r="C547" s="27">
        <f t="shared" ca="1" si="34"/>
        <v>0.98710504797416443</v>
      </c>
      <c r="D547" s="6">
        <f t="shared" ca="1" si="33"/>
        <v>28989.600000000002</v>
      </c>
    </row>
    <row r="548" spans="2:4" x14ac:dyDescent="0.25">
      <c r="B548" s="6">
        <v>509</v>
      </c>
      <c r="C548" s="27">
        <f t="shared" ca="1" si="34"/>
        <v>0.31254655052714608</v>
      </c>
      <c r="D548" s="6">
        <f t="shared" ca="1" si="33"/>
        <v>15702.7</v>
      </c>
    </row>
    <row r="549" spans="2:4" x14ac:dyDescent="0.25">
      <c r="B549" s="6">
        <v>510</v>
      </c>
      <c r="C549" s="27">
        <f t="shared" ca="1" si="34"/>
        <v>0.20094087765273427</v>
      </c>
      <c r="D549" s="6">
        <f t="shared" ca="1" si="33"/>
        <v>14494.800000000001</v>
      </c>
    </row>
    <row r="550" spans="2:4" x14ac:dyDescent="0.25">
      <c r="B550" s="6">
        <v>511</v>
      </c>
      <c r="C550" s="27">
        <f t="shared" ca="1" si="34"/>
        <v>0.1622245320838871</v>
      </c>
      <c r="D550" s="6">
        <f t="shared" ca="1" si="33"/>
        <v>13286.900000000001</v>
      </c>
    </row>
    <row r="551" spans="2:4" x14ac:dyDescent="0.25">
      <c r="B551" s="6">
        <v>512</v>
      </c>
      <c r="C551" s="27">
        <f t="shared" ca="1" si="34"/>
        <v>0.6142797805797422</v>
      </c>
      <c r="D551" s="6">
        <f t="shared" ca="1" si="33"/>
        <v>19326.400000000001</v>
      </c>
    </row>
    <row r="552" spans="2:4" x14ac:dyDescent="0.25">
      <c r="B552" s="6">
        <v>513</v>
      </c>
      <c r="C552" s="27">
        <f t="shared" ca="1" si="34"/>
        <v>0.24933368923950028</v>
      </c>
      <c r="D552" s="6">
        <f t="shared" ref="D552:D615" ca="1" si="35">+LOOKUP(C552,$H$4:$I$35,$F$4:$F$35)</f>
        <v>14494.800000000001</v>
      </c>
    </row>
    <row r="553" spans="2:4" x14ac:dyDescent="0.25">
      <c r="B553" s="6">
        <v>514</v>
      </c>
      <c r="C553" s="27">
        <f t="shared" ref="C553:C616" ca="1" si="36">+RAND()</f>
        <v>0.23319866954474955</v>
      </c>
      <c r="D553" s="6">
        <f t="shared" ca="1" si="35"/>
        <v>14494.800000000001</v>
      </c>
    </row>
    <row r="554" spans="2:4" x14ac:dyDescent="0.25">
      <c r="B554" s="6">
        <v>515</v>
      </c>
      <c r="C554" s="27">
        <f t="shared" ca="1" si="36"/>
        <v>0.2829053645273073</v>
      </c>
      <c r="D554" s="6">
        <f t="shared" ca="1" si="35"/>
        <v>15702.7</v>
      </c>
    </row>
    <row r="555" spans="2:4" x14ac:dyDescent="0.25">
      <c r="B555" s="6">
        <v>516</v>
      </c>
      <c r="C555" s="27">
        <f t="shared" ca="1" si="36"/>
        <v>8.2045519569876268E-2</v>
      </c>
      <c r="D555" s="6">
        <f t="shared" ca="1" si="35"/>
        <v>12079</v>
      </c>
    </row>
    <row r="556" spans="2:4" x14ac:dyDescent="0.25">
      <c r="B556" s="6">
        <v>517</v>
      </c>
      <c r="C556" s="27">
        <f t="shared" ca="1" si="36"/>
        <v>0.38005797312144141</v>
      </c>
      <c r="D556" s="6">
        <f t="shared" ca="1" si="35"/>
        <v>16910.600000000002</v>
      </c>
    </row>
    <row r="557" spans="2:4" x14ac:dyDescent="0.25">
      <c r="B557" s="6">
        <v>518</v>
      </c>
      <c r="C557" s="27">
        <f t="shared" ca="1" si="36"/>
        <v>0.56591009919039381</v>
      </c>
      <c r="D557" s="6">
        <f t="shared" ca="1" si="35"/>
        <v>18118.5</v>
      </c>
    </row>
    <row r="558" spans="2:4" x14ac:dyDescent="0.25">
      <c r="B558" s="6">
        <v>519</v>
      </c>
      <c r="C558" s="27">
        <f t="shared" ca="1" si="36"/>
        <v>0.8978701586113802</v>
      </c>
      <c r="D558" s="6">
        <f t="shared" ca="1" si="35"/>
        <v>24158</v>
      </c>
    </row>
    <row r="559" spans="2:4" x14ac:dyDescent="0.25">
      <c r="B559" s="6">
        <v>520</v>
      </c>
      <c r="C559" s="27">
        <f t="shared" ca="1" si="36"/>
        <v>0.14480066689753956</v>
      </c>
      <c r="D559" s="6">
        <f t="shared" ca="1" si="35"/>
        <v>13286.900000000001</v>
      </c>
    </row>
    <row r="560" spans="2:4" x14ac:dyDescent="0.25">
      <c r="B560" s="6">
        <v>521</v>
      </c>
      <c r="C560" s="27">
        <f t="shared" ca="1" si="36"/>
        <v>0.85629210502797637</v>
      </c>
      <c r="D560" s="6">
        <f t="shared" ca="1" si="35"/>
        <v>22950.100000000002</v>
      </c>
    </row>
    <row r="561" spans="2:4" x14ac:dyDescent="0.25">
      <c r="B561" s="6">
        <v>522</v>
      </c>
      <c r="C561" s="27">
        <f t="shared" ca="1" si="36"/>
        <v>0.44671667481801192</v>
      </c>
      <c r="D561" s="6">
        <f t="shared" ca="1" si="35"/>
        <v>16910.600000000002</v>
      </c>
    </row>
    <row r="562" spans="2:4" x14ac:dyDescent="0.25">
      <c r="B562" s="6">
        <v>523</v>
      </c>
      <c r="C562" s="27">
        <f t="shared" ca="1" si="36"/>
        <v>0.30221878487501752</v>
      </c>
      <c r="D562" s="6">
        <f t="shared" ca="1" si="35"/>
        <v>15702.7</v>
      </c>
    </row>
    <row r="563" spans="2:4" x14ac:dyDescent="0.25">
      <c r="B563" s="6">
        <v>524</v>
      </c>
      <c r="C563" s="27">
        <f t="shared" ca="1" si="36"/>
        <v>0.70293861794341139</v>
      </c>
      <c r="D563" s="6">
        <f t="shared" ca="1" si="35"/>
        <v>20534.300000000003</v>
      </c>
    </row>
    <row r="564" spans="2:4" x14ac:dyDescent="0.25">
      <c r="B564" s="6">
        <v>525</v>
      </c>
      <c r="C564" s="27">
        <f t="shared" ca="1" si="36"/>
        <v>0.22221980549526932</v>
      </c>
      <c r="D564" s="6">
        <f t="shared" ca="1" si="35"/>
        <v>14494.800000000001</v>
      </c>
    </row>
    <row r="565" spans="2:4" x14ac:dyDescent="0.25">
      <c r="B565" s="6">
        <v>526</v>
      </c>
      <c r="C565" s="27">
        <f t="shared" ca="1" si="36"/>
        <v>0.71961711922915095</v>
      </c>
      <c r="D565" s="6">
        <f t="shared" ca="1" si="35"/>
        <v>20534.300000000003</v>
      </c>
    </row>
    <row r="566" spans="2:4" x14ac:dyDescent="0.25">
      <c r="B566" s="6">
        <v>527</v>
      </c>
      <c r="C566" s="27">
        <f t="shared" ca="1" si="36"/>
        <v>0.80007978279350866</v>
      </c>
      <c r="D566" s="6">
        <f t="shared" ca="1" si="35"/>
        <v>21742.2</v>
      </c>
    </row>
    <row r="567" spans="2:4" x14ac:dyDescent="0.25">
      <c r="B567" s="6">
        <v>528</v>
      </c>
      <c r="C567" s="27">
        <f t="shared" ca="1" si="36"/>
        <v>0.65545523271528838</v>
      </c>
      <c r="D567" s="6">
        <f t="shared" ca="1" si="35"/>
        <v>19326.400000000001</v>
      </c>
    </row>
    <row r="568" spans="2:4" x14ac:dyDescent="0.25">
      <c r="B568" s="6">
        <v>529</v>
      </c>
      <c r="C568" s="27">
        <f t="shared" ca="1" si="36"/>
        <v>0.29819742131582461</v>
      </c>
      <c r="D568" s="6">
        <f t="shared" ca="1" si="35"/>
        <v>15702.7</v>
      </c>
    </row>
    <row r="569" spans="2:4" x14ac:dyDescent="0.25">
      <c r="B569" s="6">
        <v>530</v>
      </c>
      <c r="C569" s="27">
        <f t="shared" ca="1" si="36"/>
        <v>0.91266530741803997</v>
      </c>
      <c r="D569" s="6">
        <f t="shared" ca="1" si="35"/>
        <v>24158</v>
      </c>
    </row>
    <row r="570" spans="2:4" x14ac:dyDescent="0.25">
      <c r="B570" s="6">
        <v>531</v>
      </c>
      <c r="C570" s="27">
        <f t="shared" ca="1" si="36"/>
        <v>0.24801280524883695</v>
      </c>
      <c r="D570" s="6">
        <f t="shared" ca="1" si="35"/>
        <v>14494.800000000001</v>
      </c>
    </row>
    <row r="571" spans="2:4" x14ac:dyDescent="0.25">
      <c r="B571" s="6">
        <v>532</v>
      </c>
      <c r="C571" s="27">
        <f t="shared" ca="1" si="36"/>
        <v>0.78428500438204651</v>
      </c>
      <c r="D571" s="6">
        <f t="shared" ca="1" si="35"/>
        <v>21742.2</v>
      </c>
    </row>
    <row r="572" spans="2:4" x14ac:dyDescent="0.25">
      <c r="B572" s="6">
        <v>533</v>
      </c>
      <c r="C572" s="27">
        <f t="shared" ca="1" si="36"/>
        <v>0.75146058873561117</v>
      </c>
      <c r="D572" s="6">
        <f t="shared" ca="1" si="35"/>
        <v>21742.2</v>
      </c>
    </row>
    <row r="573" spans="2:4" x14ac:dyDescent="0.25">
      <c r="B573" s="6">
        <v>534</v>
      </c>
      <c r="C573" s="27">
        <f t="shared" ca="1" si="36"/>
        <v>0.80663871412915666</v>
      </c>
      <c r="D573" s="6">
        <f t="shared" ca="1" si="35"/>
        <v>21742.2</v>
      </c>
    </row>
    <row r="574" spans="2:4" x14ac:dyDescent="0.25">
      <c r="B574" s="6">
        <v>535</v>
      </c>
      <c r="C574" s="27">
        <f t="shared" ca="1" si="36"/>
        <v>0.69311443239372283</v>
      </c>
      <c r="D574" s="6">
        <f t="shared" ca="1" si="35"/>
        <v>20534.300000000003</v>
      </c>
    </row>
    <row r="575" spans="2:4" x14ac:dyDescent="0.25">
      <c r="B575" s="6">
        <v>536</v>
      </c>
      <c r="C575" s="27">
        <f t="shared" ca="1" si="36"/>
        <v>8.9524197355159374E-2</v>
      </c>
      <c r="D575" s="6">
        <f t="shared" ca="1" si="35"/>
        <v>12079</v>
      </c>
    </row>
    <row r="576" spans="2:4" x14ac:dyDescent="0.25">
      <c r="B576" s="6">
        <v>537</v>
      </c>
      <c r="C576" s="27">
        <f t="shared" ca="1" si="36"/>
        <v>0.39905619526434366</v>
      </c>
      <c r="D576" s="6">
        <f t="shared" ca="1" si="35"/>
        <v>16910.600000000002</v>
      </c>
    </row>
    <row r="577" spans="2:4" x14ac:dyDescent="0.25">
      <c r="B577" s="6">
        <v>538</v>
      </c>
      <c r="C577" s="27">
        <f t="shared" ca="1" si="36"/>
        <v>0.15674321590672469</v>
      </c>
      <c r="D577" s="6">
        <f t="shared" ca="1" si="35"/>
        <v>13286.900000000001</v>
      </c>
    </row>
    <row r="578" spans="2:4" x14ac:dyDescent="0.25">
      <c r="B578" s="6">
        <v>539</v>
      </c>
      <c r="C578" s="27">
        <f t="shared" ca="1" si="36"/>
        <v>0.16850185392054229</v>
      </c>
      <c r="D578" s="6">
        <f t="shared" ca="1" si="35"/>
        <v>13286.900000000001</v>
      </c>
    </row>
    <row r="579" spans="2:4" x14ac:dyDescent="0.25">
      <c r="B579" s="6">
        <v>540</v>
      </c>
      <c r="C579" s="27">
        <f t="shared" ca="1" si="36"/>
        <v>0.30789867191875997</v>
      </c>
      <c r="D579" s="6">
        <f t="shared" ca="1" si="35"/>
        <v>15702.7</v>
      </c>
    </row>
    <row r="580" spans="2:4" x14ac:dyDescent="0.25">
      <c r="B580" s="6">
        <v>541</v>
      </c>
      <c r="C580" s="27">
        <f t="shared" ca="1" si="36"/>
        <v>0.78356627272037993</v>
      </c>
      <c r="D580" s="6">
        <f t="shared" ca="1" si="35"/>
        <v>21742.2</v>
      </c>
    </row>
    <row r="581" spans="2:4" x14ac:dyDescent="0.25">
      <c r="B581" s="6">
        <v>542</v>
      </c>
      <c r="C581" s="27">
        <f t="shared" ca="1" si="36"/>
        <v>0.78855660045567966</v>
      </c>
      <c r="D581" s="6">
        <f t="shared" ca="1" si="35"/>
        <v>21742.2</v>
      </c>
    </row>
    <row r="582" spans="2:4" x14ac:dyDescent="0.25">
      <c r="B582" s="6">
        <v>543</v>
      </c>
      <c r="C582" s="27">
        <f t="shared" ca="1" si="36"/>
        <v>0.27011812308088778</v>
      </c>
      <c r="D582" s="6">
        <f t="shared" ca="1" si="35"/>
        <v>15702.7</v>
      </c>
    </row>
    <row r="583" spans="2:4" x14ac:dyDescent="0.25">
      <c r="B583" s="6">
        <v>544</v>
      </c>
      <c r="C583" s="27">
        <f t="shared" ca="1" si="36"/>
        <v>0.36249915140127265</v>
      </c>
      <c r="D583" s="6">
        <f t="shared" ca="1" si="35"/>
        <v>15702.7</v>
      </c>
    </row>
    <row r="584" spans="2:4" x14ac:dyDescent="0.25">
      <c r="B584" s="6">
        <v>545</v>
      </c>
      <c r="C584" s="27">
        <f t="shared" ca="1" si="36"/>
        <v>0.87527483614870449</v>
      </c>
      <c r="D584" s="6">
        <f t="shared" ca="1" si="35"/>
        <v>24158</v>
      </c>
    </row>
    <row r="585" spans="2:4" x14ac:dyDescent="0.25">
      <c r="B585" s="6">
        <v>546</v>
      </c>
      <c r="C585" s="27">
        <f t="shared" ca="1" si="36"/>
        <v>0.77140316122678587</v>
      </c>
      <c r="D585" s="6">
        <f t="shared" ca="1" si="35"/>
        <v>21742.2</v>
      </c>
    </row>
    <row r="586" spans="2:4" x14ac:dyDescent="0.25">
      <c r="B586" s="6">
        <v>547</v>
      </c>
      <c r="C586" s="27">
        <f t="shared" ca="1" si="36"/>
        <v>8.4167126412209692E-2</v>
      </c>
      <c r="D586" s="6">
        <f t="shared" ca="1" si="35"/>
        <v>12079</v>
      </c>
    </row>
    <row r="587" spans="2:4" x14ac:dyDescent="0.25">
      <c r="B587" s="6">
        <v>548</v>
      </c>
      <c r="C587" s="27">
        <f t="shared" ca="1" si="36"/>
        <v>0.37970357003444055</v>
      </c>
      <c r="D587" s="6">
        <f t="shared" ca="1" si="35"/>
        <v>16910.600000000002</v>
      </c>
    </row>
    <row r="588" spans="2:4" x14ac:dyDescent="0.25">
      <c r="B588" s="6">
        <v>549</v>
      </c>
      <c r="C588" s="27">
        <f t="shared" ca="1" si="36"/>
        <v>0.78216442656598129</v>
      </c>
      <c r="D588" s="6">
        <f t="shared" ca="1" si="35"/>
        <v>21742.2</v>
      </c>
    </row>
    <row r="589" spans="2:4" x14ac:dyDescent="0.25">
      <c r="B589" s="6">
        <v>550</v>
      </c>
      <c r="C589" s="27">
        <f t="shared" ca="1" si="36"/>
        <v>0.43392349478072623</v>
      </c>
      <c r="D589" s="6">
        <f t="shared" ca="1" si="35"/>
        <v>16910.600000000002</v>
      </c>
    </row>
    <row r="590" spans="2:4" x14ac:dyDescent="0.25">
      <c r="B590" s="6">
        <v>551</v>
      </c>
      <c r="C590" s="27">
        <f t="shared" ca="1" si="36"/>
        <v>0.18722121578769868</v>
      </c>
      <c r="D590" s="6">
        <f t="shared" ca="1" si="35"/>
        <v>14494.800000000001</v>
      </c>
    </row>
    <row r="591" spans="2:4" x14ac:dyDescent="0.25">
      <c r="B591" s="6">
        <v>552</v>
      </c>
      <c r="C591" s="27">
        <f t="shared" ca="1" si="36"/>
        <v>0.80671894384946941</v>
      </c>
      <c r="D591" s="6">
        <f t="shared" ca="1" si="35"/>
        <v>21742.2</v>
      </c>
    </row>
    <row r="592" spans="2:4" x14ac:dyDescent="0.25">
      <c r="B592" s="6">
        <v>553</v>
      </c>
      <c r="C592" s="27">
        <f t="shared" ca="1" si="36"/>
        <v>1.6277038115924625E-2</v>
      </c>
      <c r="D592" s="6">
        <f t="shared" ca="1" si="35"/>
        <v>8455.3000000000011</v>
      </c>
    </row>
    <row r="593" spans="2:4" x14ac:dyDescent="0.25">
      <c r="B593" s="6">
        <v>554</v>
      </c>
      <c r="C593" s="27">
        <f t="shared" ca="1" si="36"/>
        <v>0.33849539470234546</v>
      </c>
      <c r="D593" s="6">
        <f t="shared" ca="1" si="35"/>
        <v>15702.7</v>
      </c>
    </row>
    <row r="594" spans="2:4" x14ac:dyDescent="0.25">
      <c r="B594" s="6">
        <v>555</v>
      </c>
      <c r="C594" s="27">
        <f t="shared" ca="1" si="36"/>
        <v>0.34732397366651502</v>
      </c>
      <c r="D594" s="6">
        <f t="shared" ca="1" si="35"/>
        <v>15702.7</v>
      </c>
    </row>
    <row r="595" spans="2:4" x14ac:dyDescent="0.25">
      <c r="B595" s="6">
        <v>556</v>
      </c>
      <c r="C595" s="27">
        <f t="shared" ca="1" si="36"/>
        <v>0.62212399197169299</v>
      </c>
      <c r="D595" s="6">
        <f t="shared" ca="1" si="35"/>
        <v>19326.400000000001</v>
      </c>
    </row>
    <row r="596" spans="2:4" x14ac:dyDescent="0.25">
      <c r="B596" s="6">
        <v>557</v>
      </c>
      <c r="C596" s="27">
        <f t="shared" ca="1" si="36"/>
        <v>0.46581452846266647</v>
      </c>
      <c r="D596" s="6">
        <f t="shared" ca="1" si="35"/>
        <v>18118.5</v>
      </c>
    </row>
    <row r="597" spans="2:4" x14ac:dyDescent="0.25">
      <c r="B597" s="6">
        <v>558</v>
      </c>
      <c r="C597" s="27">
        <f t="shared" ca="1" si="36"/>
        <v>0.42154071574680174</v>
      </c>
      <c r="D597" s="6">
        <f t="shared" ca="1" si="35"/>
        <v>16910.600000000002</v>
      </c>
    </row>
    <row r="598" spans="2:4" x14ac:dyDescent="0.25">
      <c r="B598" s="6">
        <v>559</v>
      </c>
      <c r="C598" s="27">
        <f t="shared" ca="1" si="36"/>
        <v>0.92525607830397272</v>
      </c>
      <c r="D598" s="6">
        <f t="shared" ca="1" si="35"/>
        <v>25365.9</v>
      </c>
    </row>
    <row r="599" spans="2:4" x14ac:dyDescent="0.25">
      <c r="B599" s="6">
        <v>560</v>
      </c>
      <c r="C599" s="27">
        <f t="shared" ca="1" si="36"/>
        <v>0.28897471884665193</v>
      </c>
      <c r="D599" s="6">
        <f t="shared" ca="1" si="35"/>
        <v>15702.7</v>
      </c>
    </row>
    <row r="600" spans="2:4" x14ac:dyDescent="0.25">
      <c r="B600" s="6">
        <v>561</v>
      </c>
      <c r="C600" s="27">
        <f t="shared" ca="1" si="36"/>
        <v>1.587182250697261E-2</v>
      </c>
      <c r="D600" s="6">
        <f t="shared" ca="1" si="35"/>
        <v>8455.3000000000011</v>
      </c>
    </row>
    <row r="601" spans="2:4" x14ac:dyDescent="0.25">
      <c r="B601" s="6">
        <v>562</v>
      </c>
      <c r="C601" s="27">
        <f t="shared" ca="1" si="36"/>
        <v>0.53008611029265207</v>
      </c>
      <c r="D601" s="6">
        <f t="shared" ca="1" si="35"/>
        <v>18118.5</v>
      </c>
    </row>
    <row r="602" spans="2:4" x14ac:dyDescent="0.25">
      <c r="B602" s="6">
        <v>563</v>
      </c>
      <c r="C602" s="27">
        <f t="shared" ca="1" si="36"/>
        <v>0.73137334310768931</v>
      </c>
      <c r="D602" s="6">
        <f t="shared" ca="1" si="35"/>
        <v>20534.300000000003</v>
      </c>
    </row>
    <row r="603" spans="2:4" x14ac:dyDescent="0.25">
      <c r="B603" s="6">
        <v>564</v>
      </c>
      <c r="C603" s="27">
        <f t="shared" ca="1" si="36"/>
        <v>0.94256154563200023</v>
      </c>
      <c r="D603" s="6">
        <f t="shared" ca="1" si="35"/>
        <v>25365.9</v>
      </c>
    </row>
    <row r="604" spans="2:4" x14ac:dyDescent="0.25">
      <c r="B604" s="6">
        <v>565</v>
      </c>
      <c r="C604" s="27">
        <f t="shared" ca="1" si="36"/>
        <v>0.57861893848352353</v>
      </c>
      <c r="D604" s="6">
        <f t="shared" ca="1" si="35"/>
        <v>19326.400000000001</v>
      </c>
    </row>
    <row r="605" spans="2:4" x14ac:dyDescent="0.25">
      <c r="B605" s="6">
        <v>566</v>
      </c>
      <c r="C605" s="27">
        <f t="shared" ca="1" si="36"/>
        <v>0.64688890368402607</v>
      </c>
      <c r="D605" s="6">
        <f t="shared" ca="1" si="35"/>
        <v>19326.400000000001</v>
      </c>
    </row>
    <row r="606" spans="2:4" x14ac:dyDescent="0.25">
      <c r="B606" s="6">
        <v>567</v>
      </c>
      <c r="C606" s="27">
        <f t="shared" ca="1" si="36"/>
        <v>0.12271622271987548</v>
      </c>
      <c r="D606" s="6">
        <f t="shared" ca="1" si="35"/>
        <v>13286.900000000001</v>
      </c>
    </row>
    <row r="607" spans="2:4" x14ac:dyDescent="0.25">
      <c r="B607" s="6">
        <v>568</v>
      </c>
      <c r="C607" s="27">
        <f t="shared" ca="1" si="36"/>
        <v>0.18283735725335071</v>
      </c>
      <c r="D607" s="6">
        <f t="shared" ca="1" si="35"/>
        <v>13286.900000000001</v>
      </c>
    </row>
    <row r="608" spans="2:4" x14ac:dyDescent="0.25">
      <c r="B608" s="6">
        <v>569</v>
      </c>
      <c r="C608" s="27">
        <f t="shared" ca="1" si="36"/>
        <v>0.51215050030480025</v>
      </c>
      <c r="D608" s="6">
        <f t="shared" ca="1" si="35"/>
        <v>18118.5</v>
      </c>
    </row>
    <row r="609" spans="2:4" x14ac:dyDescent="0.25">
      <c r="B609" s="6">
        <v>570</v>
      </c>
      <c r="C609" s="27">
        <f t="shared" ca="1" si="36"/>
        <v>0.64693425328438259</v>
      </c>
      <c r="D609" s="6">
        <f t="shared" ca="1" si="35"/>
        <v>19326.400000000001</v>
      </c>
    </row>
    <row r="610" spans="2:4" x14ac:dyDescent="0.25">
      <c r="B610" s="6">
        <v>571</v>
      </c>
      <c r="C610" s="27">
        <f t="shared" ca="1" si="36"/>
        <v>8.1337886251459657E-2</v>
      </c>
      <c r="D610" s="6">
        <f t="shared" ca="1" si="35"/>
        <v>12079</v>
      </c>
    </row>
    <row r="611" spans="2:4" x14ac:dyDescent="0.25">
      <c r="B611" s="6">
        <v>572</v>
      </c>
      <c r="C611" s="27">
        <f t="shared" ca="1" si="36"/>
        <v>0.13804770210465589</v>
      </c>
      <c r="D611" s="6">
        <f t="shared" ca="1" si="35"/>
        <v>13286.900000000001</v>
      </c>
    </row>
    <row r="612" spans="2:4" x14ac:dyDescent="0.25">
      <c r="B612" s="6">
        <v>573</v>
      </c>
      <c r="C612" s="27">
        <f t="shared" ca="1" si="36"/>
        <v>0.22439729997442059</v>
      </c>
      <c r="D612" s="6">
        <f t="shared" ca="1" si="35"/>
        <v>14494.800000000001</v>
      </c>
    </row>
    <row r="613" spans="2:4" x14ac:dyDescent="0.25">
      <c r="B613" s="6">
        <v>574</v>
      </c>
      <c r="C613" s="27">
        <f t="shared" ca="1" si="36"/>
        <v>0.99583321189279805</v>
      </c>
      <c r="D613" s="6">
        <f t="shared" ca="1" si="35"/>
        <v>31405.4</v>
      </c>
    </row>
    <row r="614" spans="2:4" x14ac:dyDescent="0.25">
      <c r="B614" s="6">
        <v>575</v>
      </c>
      <c r="C614" s="27">
        <f t="shared" ca="1" si="36"/>
        <v>0.63229891883788836</v>
      </c>
      <c r="D614" s="6">
        <f t="shared" ca="1" si="35"/>
        <v>19326.400000000001</v>
      </c>
    </row>
    <row r="615" spans="2:4" x14ac:dyDescent="0.25">
      <c r="B615" s="6">
        <v>576</v>
      </c>
      <c r="C615" s="27">
        <f t="shared" ca="1" si="36"/>
        <v>0.41749690167711673</v>
      </c>
      <c r="D615" s="6">
        <f t="shared" ca="1" si="35"/>
        <v>16910.600000000002</v>
      </c>
    </row>
    <row r="616" spans="2:4" x14ac:dyDescent="0.25">
      <c r="B616" s="6">
        <v>577</v>
      </c>
      <c r="C616" s="27">
        <f t="shared" ca="1" si="36"/>
        <v>0.8288968523712118</v>
      </c>
      <c r="D616" s="6">
        <f t="shared" ref="D616:D679" ca="1" si="37">+LOOKUP(C616,$H$4:$I$35,$F$4:$F$35)</f>
        <v>22950.100000000002</v>
      </c>
    </row>
    <row r="617" spans="2:4" x14ac:dyDescent="0.25">
      <c r="B617" s="6">
        <v>578</v>
      </c>
      <c r="C617" s="27">
        <f t="shared" ref="C617:C680" ca="1" si="38">+RAND()</f>
        <v>0.21566606090475215</v>
      </c>
      <c r="D617" s="6">
        <f t="shared" ca="1" si="37"/>
        <v>14494.800000000001</v>
      </c>
    </row>
    <row r="618" spans="2:4" x14ac:dyDescent="0.25">
      <c r="B618" s="6">
        <v>579</v>
      </c>
      <c r="C618" s="27">
        <f t="shared" ca="1" si="38"/>
        <v>0.69770520157109228</v>
      </c>
      <c r="D618" s="6">
        <f t="shared" ca="1" si="37"/>
        <v>20534.300000000003</v>
      </c>
    </row>
    <row r="619" spans="2:4" x14ac:dyDescent="0.25">
      <c r="B619" s="6">
        <v>580</v>
      </c>
      <c r="C619" s="27">
        <f t="shared" ca="1" si="38"/>
        <v>0.69763921345127944</v>
      </c>
      <c r="D619" s="6">
        <f t="shared" ca="1" si="37"/>
        <v>20534.300000000003</v>
      </c>
    </row>
    <row r="620" spans="2:4" x14ac:dyDescent="0.25">
      <c r="B620" s="6">
        <v>581</v>
      </c>
      <c r="C620" s="27">
        <f t="shared" ca="1" si="38"/>
        <v>0.60387541131802425</v>
      </c>
      <c r="D620" s="6">
        <f t="shared" ca="1" si="37"/>
        <v>19326.400000000001</v>
      </c>
    </row>
    <row r="621" spans="2:4" x14ac:dyDescent="0.25">
      <c r="B621" s="6">
        <v>582</v>
      </c>
      <c r="C621" s="27">
        <f t="shared" ca="1" si="38"/>
        <v>0.62054730959700821</v>
      </c>
      <c r="D621" s="6">
        <f t="shared" ca="1" si="37"/>
        <v>19326.400000000001</v>
      </c>
    </row>
    <row r="622" spans="2:4" x14ac:dyDescent="0.25">
      <c r="B622" s="6">
        <v>583</v>
      </c>
      <c r="C622" s="27">
        <f t="shared" ca="1" si="38"/>
        <v>0.78900709687083814</v>
      </c>
      <c r="D622" s="6">
        <f t="shared" ca="1" si="37"/>
        <v>21742.2</v>
      </c>
    </row>
    <row r="623" spans="2:4" x14ac:dyDescent="0.25">
      <c r="B623" s="6">
        <v>584</v>
      </c>
      <c r="C623" s="27">
        <f t="shared" ca="1" si="38"/>
        <v>0.98075505657174988</v>
      </c>
      <c r="D623" s="6">
        <f t="shared" ca="1" si="37"/>
        <v>28989.600000000002</v>
      </c>
    </row>
    <row r="624" spans="2:4" x14ac:dyDescent="0.25">
      <c r="B624" s="6">
        <v>585</v>
      </c>
      <c r="C624" s="27">
        <f t="shared" ca="1" si="38"/>
        <v>0.57865785064177044</v>
      </c>
      <c r="D624" s="6">
        <f t="shared" ca="1" si="37"/>
        <v>19326.400000000001</v>
      </c>
    </row>
    <row r="625" spans="2:4" x14ac:dyDescent="0.25">
      <c r="B625" s="6">
        <v>586</v>
      </c>
      <c r="C625" s="27">
        <f t="shared" ca="1" si="38"/>
        <v>0.41951864212808365</v>
      </c>
      <c r="D625" s="6">
        <f t="shared" ca="1" si="37"/>
        <v>16910.600000000002</v>
      </c>
    </row>
    <row r="626" spans="2:4" x14ac:dyDescent="0.25">
      <c r="B626" s="6">
        <v>587</v>
      </c>
      <c r="C626" s="27">
        <f t="shared" ca="1" si="38"/>
        <v>0.10106170672580872</v>
      </c>
      <c r="D626" s="6">
        <f t="shared" ca="1" si="37"/>
        <v>12079</v>
      </c>
    </row>
    <row r="627" spans="2:4" x14ac:dyDescent="0.25">
      <c r="B627" s="6">
        <v>588</v>
      </c>
      <c r="C627" s="27">
        <f t="shared" ca="1" si="38"/>
        <v>0.37054282450463005</v>
      </c>
      <c r="D627" s="6">
        <f t="shared" ca="1" si="37"/>
        <v>16910.600000000002</v>
      </c>
    </row>
    <row r="628" spans="2:4" x14ac:dyDescent="0.25">
      <c r="B628" s="6">
        <v>589</v>
      </c>
      <c r="C628" s="27">
        <f t="shared" ca="1" si="38"/>
        <v>0.72857305458272592</v>
      </c>
      <c r="D628" s="6">
        <f t="shared" ca="1" si="37"/>
        <v>20534.300000000003</v>
      </c>
    </row>
    <row r="629" spans="2:4" x14ac:dyDescent="0.25">
      <c r="B629" s="6">
        <v>590</v>
      </c>
      <c r="C629" s="27">
        <f t="shared" ca="1" si="38"/>
        <v>0.58197075756778049</v>
      </c>
      <c r="D629" s="6">
        <f t="shared" ca="1" si="37"/>
        <v>19326.400000000001</v>
      </c>
    </row>
    <row r="630" spans="2:4" x14ac:dyDescent="0.25">
      <c r="B630" s="6">
        <v>591</v>
      </c>
      <c r="C630" s="27">
        <f t="shared" ca="1" si="38"/>
        <v>0.72858518359888724</v>
      </c>
      <c r="D630" s="6">
        <f t="shared" ca="1" si="37"/>
        <v>20534.300000000003</v>
      </c>
    </row>
    <row r="631" spans="2:4" x14ac:dyDescent="0.25">
      <c r="B631" s="6">
        <v>592</v>
      </c>
      <c r="C631" s="27">
        <f t="shared" ca="1" si="38"/>
        <v>0.52054026436047651</v>
      </c>
      <c r="D631" s="6">
        <f t="shared" ca="1" si="37"/>
        <v>18118.5</v>
      </c>
    </row>
    <row r="632" spans="2:4" x14ac:dyDescent="0.25">
      <c r="B632" s="6">
        <v>593</v>
      </c>
      <c r="C632" s="27">
        <f t="shared" ca="1" si="38"/>
        <v>0.78057484604408156</v>
      </c>
      <c r="D632" s="6">
        <f t="shared" ca="1" si="37"/>
        <v>21742.2</v>
      </c>
    </row>
    <row r="633" spans="2:4" x14ac:dyDescent="0.25">
      <c r="B633" s="6">
        <v>594</v>
      </c>
      <c r="C633" s="27">
        <f t="shared" ca="1" si="38"/>
        <v>0.84805022620033299</v>
      </c>
      <c r="D633" s="6">
        <f t="shared" ca="1" si="37"/>
        <v>22950.100000000002</v>
      </c>
    </row>
    <row r="634" spans="2:4" x14ac:dyDescent="0.25">
      <c r="B634" s="6">
        <v>595</v>
      </c>
      <c r="C634" s="27">
        <f t="shared" ca="1" si="38"/>
        <v>0.74252298745543321</v>
      </c>
      <c r="D634" s="6">
        <f t="shared" ca="1" si="37"/>
        <v>20534.300000000003</v>
      </c>
    </row>
    <row r="635" spans="2:4" x14ac:dyDescent="0.25">
      <c r="B635" s="6">
        <v>596</v>
      </c>
      <c r="C635" s="27">
        <f t="shared" ca="1" si="38"/>
        <v>0.17279091494302146</v>
      </c>
      <c r="D635" s="6">
        <f t="shared" ca="1" si="37"/>
        <v>13286.900000000001</v>
      </c>
    </row>
    <row r="636" spans="2:4" x14ac:dyDescent="0.25">
      <c r="B636" s="6">
        <v>597</v>
      </c>
      <c r="C636" s="27">
        <f t="shared" ca="1" si="38"/>
        <v>0.50789448935206472</v>
      </c>
      <c r="D636" s="6">
        <f t="shared" ca="1" si="37"/>
        <v>18118.5</v>
      </c>
    </row>
    <row r="637" spans="2:4" x14ac:dyDescent="0.25">
      <c r="B637" s="6">
        <v>598</v>
      </c>
      <c r="C637" s="27">
        <f t="shared" ca="1" si="38"/>
        <v>0.22894268314243837</v>
      </c>
      <c r="D637" s="6">
        <f t="shared" ca="1" si="37"/>
        <v>14494.800000000001</v>
      </c>
    </row>
    <row r="638" spans="2:4" x14ac:dyDescent="0.25">
      <c r="B638" s="6">
        <v>599</v>
      </c>
      <c r="C638" s="27">
        <f t="shared" ca="1" si="38"/>
        <v>0.93936962650609201</v>
      </c>
      <c r="D638" s="6">
        <f t="shared" ca="1" si="37"/>
        <v>25365.9</v>
      </c>
    </row>
    <row r="639" spans="2:4" x14ac:dyDescent="0.25">
      <c r="B639" s="6">
        <v>600</v>
      </c>
      <c r="C639" s="27">
        <f t="shared" ca="1" si="38"/>
        <v>0.10614128040780646</v>
      </c>
      <c r="D639" s="6">
        <f t="shared" ca="1" si="37"/>
        <v>12079</v>
      </c>
    </row>
    <row r="640" spans="2:4" x14ac:dyDescent="0.25">
      <c r="B640" s="6">
        <v>601</v>
      </c>
      <c r="C640" s="27">
        <f t="shared" ca="1" si="38"/>
        <v>0.49615103454080267</v>
      </c>
      <c r="D640" s="6">
        <f t="shared" ca="1" si="37"/>
        <v>18118.5</v>
      </c>
    </row>
    <row r="641" spans="2:4" x14ac:dyDescent="0.25">
      <c r="B641" s="6">
        <v>602</v>
      </c>
      <c r="C641" s="27">
        <f t="shared" ca="1" si="38"/>
        <v>0.3318393466531907</v>
      </c>
      <c r="D641" s="6">
        <f t="shared" ca="1" si="37"/>
        <v>15702.7</v>
      </c>
    </row>
    <row r="642" spans="2:4" x14ac:dyDescent="0.25">
      <c r="B642" s="6">
        <v>603</v>
      </c>
      <c r="C642" s="27">
        <f t="shared" ca="1" si="38"/>
        <v>0.6112483007734647</v>
      </c>
      <c r="D642" s="6">
        <f t="shared" ca="1" si="37"/>
        <v>19326.400000000001</v>
      </c>
    </row>
    <row r="643" spans="2:4" x14ac:dyDescent="0.25">
      <c r="B643" s="6">
        <v>604</v>
      </c>
      <c r="C643" s="27">
        <f t="shared" ca="1" si="38"/>
        <v>0.60362202973087675</v>
      </c>
      <c r="D643" s="6">
        <f t="shared" ca="1" si="37"/>
        <v>19326.400000000001</v>
      </c>
    </row>
    <row r="644" spans="2:4" x14ac:dyDescent="0.25">
      <c r="B644" s="6">
        <v>605</v>
      </c>
      <c r="C644" s="27">
        <f t="shared" ca="1" si="38"/>
        <v>0.99124476508216264</v>
      </c>
      <c r="D644" s="6">
        <f t="shared" ca="1" si="37"/>
        <v>30197.500000000004</v>
      </c>
    </row>
    <row r="645" spans="2:4" x14ac:dyDescent="0.25">
      <c r="B645" s="6">
        <v>606</v>
      </c>
      <c r="C645" s="27">
        <f t="shared" ca="1" si="38"/>
        <v>0.66844665176991436</v>
      </c>
      <c r="D645" s="6">
        <f t="shared" ca="1" si="37"/>
        <v>20534.300000000003</v>
      </c>
    </row>
    <row r="646" spans="2:4" x14ac:dyDescent="0.25">
      <c r="B646" s="6">
        <v>607</v>
      </c>
      <c r="C646" s="27">
        <f t="shared" ca="1" si="38"/>
        <v>0.99704337539152499</v>
      </c>
      <c r="D646" s="6">
        <f t="shared" ca="1" si="37"/>
        <v>32613.300000000003</v>
      </c>
    </row>
    <row r="647" spans="2:4" x14ac:dyDescent="0.25">
      <c r="B647" s="6">
        <v>608</v>
      </c>
      <c r="C647" s="27">
        <f t="shared" ca="1" si="38"/>
        <v>2.9557739739579092E-2</v>
      </c>
      <c r="D647" s="6">
        <f t="shared" ca="1" si="37"/>
        <v>9663.2000000000007</v>
      </c>
    </row>
    <row r="648" spans="2:4" x14ac:dyDescent="0.25">
      <c r="B648" s="6">
        <v>609</v>
      </c>
      <c r="C648" s="27">
        <f t="shared" ca="1" si="38"/>
        <v>0.73415549224903365</v>
      </c>
      <c r="D648" s="6">
        <f t="shared" ca="1" si="37"/>
        <v>20534.300000000003</v>
      </c>
    </row>
    <row r="649" spans="2:4" x14ac:dyDescent="0.25">
      <c r="B649" s="6">
        <v>610</v>
      </c>
      <c r="C649" s="27">
        <f t="shared" ca="1" si="38"/>
        <v>0.59042588999337431</v>
      </c>
      <c r="D649" s="6">
        <f t="shared" ca="1" si="37"/>
        <v>19326.400000000001</v>
      </c>
    </row>
    <row r="650" spans="2:4" x14ac:dyDescent="0.25">
      <c r="B650" s="6">
        <v>611</v>
      </c>
      <c r="C650" s="27">
        <f t="shared" ca="1" si="38"/>
        <v>0.30271536153918355</v>
      </c>
      <c r="D650" s="6">
        <f t="shared" ca="1" si="37"/>
        <v>15702.7</v>
      </c>
    </row>
    <row r="651" spans="2:4" x14ac:dyDescent="0.25">
      <c r="B651" s="6">
        <v>612</v>
      </c>
      <c r="C651" s="27">
        <f t="shared" ca="1" si="38"/>
        <v>0.33039461710277396</v>
      </c>
      <c r="D651" s="6">
        <f t="shared" ca="1" si="37"/>
        <v>15702.7</v>
      </c>
    </row>
    <row r="652" spans="2:4" x14ac:dyDescent="0.25">
      <c r="B652" s="6">
        <v>613</v>
      </c>
      <c r="C652" s="27">
        <f t="shared" ca="1" si="38"/>
        <v>0.96522602995017259</v>
      </c>
      <c r="D652" s="6">
        <f t="shared" ca="1" si="37"/>
        <v>26573.800000000003</v>
      </c>
    </row>
    <row r="653" spans="2:4" x14ac:dyDescent="0.25">
      <c r="B653" s="6">
        <v>614</v>
      </c>
      <c r="C653" s="27">
        <f t="shared" ca="1" si="38"/>
        <v>0.43475600083206656</v>
      </c>
      <c r="D653" s="6">
        <f t="shared" ca="1" si="37"/>
        <v>16910.600000000002</v>
      </c>
    </row>
    <row r="654" spans="2:4" x14ac:dyDescent="0.25">
      <c r="B654" s="6">
        <v>615</v>
      </c>
      <c r="C654" s="27">
        <f t="shared" ca="1" si="38"/>
        <v>1.737540712571839E-2</v>
      </c>
      <c r="D654" s="6">
        <f t="shared" ca="1" si="37"/>
        <v>8455.3000000000011</v>
      </c>
    </row>
    <row r="655" spans="2:4" x14ac:dyDescent="0.25">
      <c r="B655" s="6">
        <v>616</v>
      </c>
      <c r="C655" s="27">
        <f t="shared" ca="1" si="38"/>
        <v>0.39355886171787391</v>
      </c>
      <c r="D655" s="6">
        <f t="shared" ca="1" si="37"/>
        <v>16910.600000000002</v>
      </c>
    </row>
    <row r="656" spans="2:4" x14ac:dyDescent="0.25">
      <c r="B656" s="6">
        <v>617</v>
      </c>
      <c r="C656" s="27">
        <f t="shared" ca="1" si="38"/>
        <v>0.71109009814678592</v>
      </c>
      <c r="D656" s="6">
        <f t="shared" ca="1" si="37"/>
        <v>20534.300000000003</v>
      </c>
    </row>
    <row r="657" spans="2:4" x14ac:dyDescent="0.25">
      <c r="B657" s="6">
        <v>618</v>
      </c>
      <c r="C657" s="27">
        <f t="shared" ca="1" si="38"/>
        <v>0.409817099921848</v>
      </c>
      <c r="D657" s="6">
        <f t="shared" ca="1" si="37"/>
        <v>16910.600000000002</v>
      </c>
    </row>
    <row r="658" spans="2:4" x14ac:dyDescent="0.25">
      <c r="B658" s="6">
        <v>619</v>
      </c>
      <c r="C658" s="27">
        <f t="shared" ca="1" si="38"/>
        <v>0.21502447432347249</v>
      </c>
      <c r="D658" s="6">
        <f t="shared" ca="1" si="37"/>
        <v>14494.800000000001</v>
      </c>
    </row>
    <row r="659" spans="2:4" x14ac:dyDescent="0.25">
      <c r="B659" s="6">
        <v>620</v>
      </c>
      <c r="C659" s="27">
        <f t="shared" ca="1" si="38"/>
        <v>0.39513271673338168</v>
      </c>
      <c r="D659" s="6">
        <f t="shared" ca="1" si="37"/>
        <v>16910.600000000002</v>
      </c>
    </row>
    <row r="660" spans="2:4" x14ac:dyDescent="0.25">
      <c r="B660" s="6">
        <v>621</v>
      </c>
      <c r="C660" s="27">
        <f t="shared" ca="1" si="38"/>
        <v>0.46336494977132103</v>
      </c>
      <c r="D660" s="6">
        <f t="shared" ca="1" si="37"/>
        <v>16910.600000000002</v>
      </c>
    </row>
    <row r="661" spans="2:4" x14ac:dyDescent="0.25">
      <c r="B661" s="6">
        <v>622</v>
      </c>
      <c r="C661" s="27">
        <f t="shared" ca="1" si="38"/>
        <v>0.69448976042898058</v>
      </c>
      <c r="D661" s="6">
        <f t="shared" ca="1" si="37"/>
        <v>20534.300000000003</v>
      </c>
    </row>
    <row r="662" spans="2:4" x14ac:dyDescent="0.25">
      <c r="B662" s="6">
        <v>623</v>
      </c>
      <c r="C662" s="27">
        <f t="shared" ca="1" si="38"/>
        <v>7.5286970563309685E-3</v>
      </c>
      <c r="D662" s="6">
        <f t="shared" ca="1" si="37"/>
        <v>7247.4000000000005</v>
      </c>
    </row>
    <row r="663" spans="2:4" x14ac:dyDescent="0.25">
      <c r="B663" s="6">
        <v>624</v>
      </c>
      <c r="C663" s="27">
        <f t="shared" ca="1" si="38"/>
        <v>0.56710482094428538</v>
      </c>
      <c r="D663" s="6">
        <f t="shared" ca="1" si="37"/>
        <v>18118.5</v>
      </c>
    </row>
    <row r="664" spans="2:4" x14ac:dyDescent="0.25">
      <c r="B664" s="6">
        <v>625</v>
      </c>
      <c r="C664" s="27">
        <f t="shared" ca="1" si="38"/>
        <v>0.18919452798260283</v>
      </c>
      <c r="D664" s="6">
        <f t="shared" ca="1" si="37"/>
        <v>14494.800000000001</v>
      </c>
    </row>
    <row r="665" spans="2:4" x14ac:dyDescent="0.25">
      <c r="B665" s="6">
        <v>626</v>
      </c>
      <c r="C665" s="27">
        <f t="shared" ca="1" si="38"/>
        <v>0.47174423287928413</v>
      </c>
      <c r="D665" s="6">
        <f t="shared" ca="1" si="37"/>
        <v>18118.5</v>
      </c>
    </row>
    <row r="666" spans="2:4" x14ac:dyDescent="0.25">
      <c r="B666" s="6">
        <v>627</v>
      </c>
      <c r="C666" s="27">
        <f t="shared" ca="1" si="38"/>
        <v>0.52321784132110849</v>
      </c>
      <c r="D666" s="6">
        <f t="shared" ca="1" si="37"/>
        <v>18118.5</v>
      </c>
    </row>
    <row r="667" spans="2:4" x14ac:dyDescent="0.25">
      <c r="B667" s="6">
        <v>628</v>
      </c>
      <c r="C667" s="27">
        <f t="shared" ca="1" si="38"/>
        <v>0.38102391050975337</v>
      </c>
      <c r="D667" s="6">
        <f t="shared" ca="1" si="37"/>
        <v>16910.600000000002</v>
      </c>
    </row>
    <row r="668" spans="2:4" x14ac:dyDescent="0.25">
      <c r="B668" s="6">
        <v>629</v>
      </c>
      <c r="C668" s="27">
        <f t="shared" ca="1" si="38"/>
        <v>0.23184342359396903</v>
      </c>
      <c r="D668" s="6">
        <f t="shared" ca="1" si="37"/>
        <v>14494.800000000001</v>
      </c>
    </row>
    <row r="669" spans="2:4" x14ac:dyDescent="0.25">
      <c r="B669" s="6">
        <v>630</v>
      </c>
      <c r="C669" s="27">
        <f t="shared" ca="1" si="38"/>
        <v>0.24675888537940438</v>
      </c>
      <c r="D669" s="6">
        <f t="shared" ca="1" si="37"/>
        <v>14494.800000000001</v>
      </c>
    </row>
    <row r="670" spans="2:4" x14ac:dyDescent="0.25">
      <c r="B670" s="6">
        <v>631</v>
      </c>
      <c r="C670" s="27">
        <f t="shared" ca="1" si="38"/>
        <v>0.92836309094297076</v>
      </c>
      <c r="D670" s="6">
        <f t="shared" ca="1" si="37"/>
        <v>25365.9</v>
      </c>
    </row>
    <row r="671" spans="2:4" x14ac:dyDescent="0.25">
      <c r="B671" s="6">
        <v>632</v>
      </c>
      <c r="C671" s="27">
        <f t="shared" ca="1" si="38"/>
        <v>5.8252124590683074E-2</v>
      </c>
      <c r="D671" s="6">
        <f t="shared" ca="1" si="37"/>
        <v>10871.1</v>
      </c>
    </row>
    <row r="672" spans="2:4" x14ac:dyDescent="0.25">
      <c r="B672" s="6">
        <v>633</v>
      </c>
      <c r="C672" s="27">
        <f t="shared" ca="1" si="38"/>
        <v>0.21749472216298604</v>
      </c>
      <c r="D672" s="6">
        <f t="shared" ca="1" si="37"/>
        <v>14494.800000000001</v>
      </c>
    </row>
    <row r="673" spans="2:4" x14ac:dyDescent="0.25">
      <c r="B673" s="6">
        <v>634</v>
      </c>
      <c r="C673" s="27">
        <f t="shared" ca="1" si="38"/>
        <v>0.23142921606737166</v>
      </c>
      <c r="D673" s="6">
        <f t="shared" ca="1" si="37"/>
        <v>14494.800000000001</v>
      </c>
    </row>
    <row r="674" spans="2:4" x14ac:dyDescent="0.25">
      <c r="B674" s="6">
        <v>635</v>
      </c>
      <c r="C674" s="27">
        <f t="shared" ca="1" si="38"/>
        <v>0.8308883382235942</v>
      </c>
      <c r="D674" s="6">
        <f t="shared" ca="1" si="37"/>
        <v>22950.100000000002</v>
      </c>
    </row>
    <row r="675" spans="2:4" x14ac:dyDescent="0.25">
      <c r="B675" s="6">
        <v>636</v>
      </c>
      <c r="C675" s="27">
        <f t="shared" ca="1" si="38"/>
        <v>0.74703116130140435</v>
      </c>
      <c r="D675" s="6">
        <f t="shared" ca="1" si="37"/>
        <v>20534.300000000003</v>
      </c>
    </row>
    <row r="676" spans="2:4" x14ac:dyDescent="0.25">
      <c r="B676" s="6">
        <v>637</v>
      </c>
      <c r="C676" s="27">
        <f t="shared" ca="1" si="38"/>
        <v>0.99073392006249039</v>
      </c>
      <c r="D676" s="6">
        <f t="shared" ca="1" si="37"/>
        <v>30197.500000000004</v>
      </c>
    </row>
    <row r="677" spans="2:4" x14ac:dyDescent="0.25">
      <c r="B677" s="6">
        <v>638</v>
      </c>
      <c r="C677" s="27">
        <f t="shared" ca="1" si="38"/>
        <v>0.1041820546057991</v>
      </c>
      <c r="D677" s="6">
        <f t="shared" ca="1" si="37"/>
        <v>12079</v>
      </c>
    </row>
    <row r="678" spans="2:4" x14ac:dyDescent="0.25">
      <c r="B678" s="6">
        <v>639</v>
      </c>
      <c r="C678" s="27">
        <f t="shared" ca="1" si="38"/>
        <v>0.17711634192047332</v>
      </c>
      <c r="D678" s="6">
        <f t="shared" ca="1" si="37"/>
        <v>13286.900000000001</v>
      </c>
    </row>
    <row r="679" spans="2:4" x14ac:dyDescent="0.25">
      <c r="B679" s="6">
        <v>640</v>
      </c>
      <c r="C679" s="27">
        <f t="shared" ca="1" si="38"/>
        <v>0.18183934282362058</v>
      </c>
      <c r="D679" s="6">
        <f t="shared" ca="1" si="37"/>
        <v>13286.900000000001</v>
      </c>
    </row>
    <row r="680" spans="2:4" x14ac:dyDescent="0.25">
      <c r="B680" s="6">
        <v>641</v>
      </c>
      <c r="C680" s="27">
        <f t="shared" ca="1" si="38"/>
        <v>0.19672159407485523</v>
      </c>
      <c r="D680" s="6">
        <f t="shared" ref="D680:D743" ca="1" si="39">+LOOKUP(C680,$H$4:$I$35,$F$4:$F$35)</f>
        <v>14494.800000000001</v>
      </c>
    </row>
    <row r="681" spans="2:4" x14ac:dyDescent="0.25">
      <c r="B681" s="6">
        <v>642</v>
      </c>
      <c r="C681" s="27">
        <f t="shared" ref="C681:C744" ca="1" si="40">+RAND()</f>
        <v>0.7943418016577487</v>
      </c>
      <c r="D681" s="6">
        <f t="shared" ca="1" si="39"/>
        <v>21742.2</v>
      </c>
    </row>
    <row r="682" spans="2:4" x14ac:dyDescent="0.25">
      <c r="B682" s="6">
        <v>643</v>
      </c>
      <c r="C682" s="27">
        <f t="shared" ca="1" si="40"/>
        <v>0.1057732739567746</v>
      </c>
      <c r="D682" s="6">
        <f t="shared" ca="1" si="39"/>
        <v>12079</v>
      </c>
    </row>
    <row r="683" spans="2:4" x14ac:dyDescent="0.25">
      <c r="B683" s="6">
        <v>644</v>
      </c>
      <c r="C683" s="27">
        <f t="shared" ca="1" si="40"/>
        <v>0.10855306051014235</v>
      </c>
      <c r="D683" s="6">
        <f t="shared" ca="1" si="39"/>
        <v>12079</v>
      </c>
    </row>
    <row r="684" spans="2:4" x14ac:dyDescent="0.25">
      <c r="B684" s="6">
        <v>645</v>
      </c>
      <c r="C684" s="27">
        <f t="shared" ca="1" si="40"/>
        <v>0.88680214720314388</v>
      </c>
      <c r="D684" s="6">
        <f t="shared" ca="1" si="39"/>
        <v>24158</v>
      </c>
    </row>
    <row r="685" spans="2:4" x14ac:dyDescent="0.25">
      <c r="B685" s="6">
        <v>646</v>
      </c>
      <c r="C685" s="27">
        <f t="shared" ca="1" si="40"/>
        <v>3.6108123429274608E-2</v>
      </c>
      <c r="D685" s="6">
        <f t="shared" ca="1" si="39"/>
        <v>9663.2000000000007</v>
      </c>
    </row>
    <row r="686" spans="2:4" x14ac:dyDescent="0.25">
      <c r="B686" s="6">
        <v>647</v>
      </c>
      <c r="C686" s="27">
        <f t="shared" ca="1" si="40"/>
        <v>8.9164758196413008E-2</v>
      </c>
      <c r="D686" s="6">
        <f t="shared" ca="1" si="39"/>
        <v>12079</v>
      </c>
    </row>
    <row r="687" spans="2:4" x14ac:dyDescent="0.25">
      <c r="B687" s="6">
        <v>648</v>
      </c>
      <c r="C687" s="27">
        <f t="shared" ca="1" si="40"/>
        <v>0.78461451341222088</v>
      </c>
      <c r="D687" s="6">
        <f t="shared" ca="1" si="39"/>
        <v>21742.2</v>
      </c>
    </row>
    <row r="688" spans="2:4" x14ac:dyDescent="0.25">
      <c r="B688" s="6">
        <v>649</v>
      </c>
      <c r="C688" s="27">
        <f t="shared" ca="1" si="40"/>
        <v>0.41434940386418118</v>
      </c>
      <c r="D688" s="6">
        <f t="shared" ca="1" si="39"/>
        <v>16910.600000000002</v>
      </c>
    </row>
    <row r="689" spans="2:4" x14ac:dyDescent="0.25">
      <c r="B689" s="6">
        <v>650</v>
      </c>
      <c r="C689" s="27">
        <f t="shared" ca="1" si="40"/>
        <v>0.29228919430095179</v>
      </c>
      <c r="D689" s="6">
        <f t="shared" ca="1" si="39"/>
        <v>15702.7</v>
      </c>
    </row>
    <row r="690" spans="2:4" x14ac:dyDescent="0.25">
      <c r="B690" s="6">
        <v>651</v>
      </c>
      <c r="C690" s="27">
        <f t="shared" ca="1" si="40"/>
        <v>0.93524286409353652</v>
      </c>
      <c r="D690" s="6">
        <f t="shared" ca="1" si="39"/>
        <v>25365.9</v>
      </c>
    </row>
    <row r="691" spans="2:4" x14ac:dyDescent="0.25">
      <c r="B691" s="6">
        <v>652</v>
      </c>
      <c r="C691" s="27">
        <f t="shared" ca="1" si="40"/>
        <v>0.94045652892740939</v>
      </c>
      <c r="D691" s="6">
        <f t="shared" ca="1" si="39"/>
        <v>25365.9</v>
      </c>
    </row>
    <row r="692" spans="2:4" x14ac:dyDescent="0.25">
      <c r="B692" s="6">
        <v>653</v>
      </c>
      <c r="C692" s="27">
        <f t="shared" ca="1" si="40"/>
        <v>0.62873195814491889</v>
      </c>
      <c r="D692" s="6">
        <f t="shared" ca="1" si="39"/>
        <v>19326.400000000001</v>
      </c>
    </row>
    <row r="693" spans="2:4" x14ac:dyDescent="0.25">
      <c r="B693" s="6">
        <v>654</v>
      </c>
      <c r="C693" s="27">
        <f t="shared" ca="1" si="40"/>
        <v>0.17391622559452524</v>
      </c>
      <c r="D693" s="6">
        <f t="shared" ca="1" si="39"/>
        <v>13286.900000000001</v>
      </c>
    </row>
    <row r="694" spans="2:4" x14ac:dyDescent="0.25">
      <c r="B694" s="6">
        <v>655</v>
      </c>
      <c r="C694" s="27">
        <f t="shared" ca="1" si="40"/>
        <v>9.0433745034998014E-2</v>
      </c>
      <c r="D694" s="6">
        <f t="shared" ca="1" si="39"/>
        <v>12079</v>
      </c>
    </row>
    <row r="695" spans="2:4" x14ac:dyDescent="0.25">
      <c r="B695" s="6">
        <v>656</v>
      </c>
      <c r="C695" s="27">
        <f t="shared" ca="1" si="40"/>
        <v>4.4779631434332168E-2</v>
      </c>
      <c r="D695" s="6">
        <f t="shared" ca="1" si="39"/>
        <v>10871.1</v>
      </c>
    </row>
    <row r="696" spans="2:4" x14ac:dyDescent="0.25">
      <c r="B696" s="6">
        <v>657</v>
      </c>
      <c r="C696" s="27">
        <f t="shared" ca="1" si="40"/>
        <v>0.20010170535934291</v>
      </c>
      <c r="D696" s="6">
        <f t="shared" ca="1" si="39"/>
        <v>14494.800000000001</v>
      </c>
    </row>
    <row r="697" spans="2:4" x14ac:dyDescent="0.25">
      <c r="B697" s="6">
        <v>658</v>
      </c>
      <c r="C697" s="27">
        <f t="shared" ca="1" si="40"/>
        <v>0.30709980171522933</v>
      </c>
      <c r="D697" s="6">
        <f t="shared" ca="1" si="39"/>
        <v>15702.7</v>
      </c>
    </row>
    <row r="698" spans="2:4" x14ac:dyDescent="0.25">
      <c r="B698" s="6">
        <v>659</v>
      </c>
      <c r="C698" s="27">
        <f t="shared" ca="1" si="40"/>
        <v>0.74809053534419856</v>
      </c>
      <c r="D698" s="6">
        <f t="shared" ca="1" si="39"/>
        <v>20534.300000000003</v>
      </c>
    </row>
    <row r="699" spans="2:4" x14ac:dyDescent="0.25">
      <c r="B699" s="6">
        <v>660</v>
      </c>
      <c r="C699" s="27">
        <f t="shared" ca="1" si="40"/>
        <v>0.47545692926056859</v>
      </c>
      <c r="D699" s="6">
        <f t="shared" ca="1" si="39"/>
        <v>18118.5</v>
      </c>
    </row>
    <row r="700" spans="2:4" x14ac:dyDescent="0.25">
      <c r="B700" s="6">
        <v>661</v>
      </c>
      <c r="C700" s="27">
        <f t="shared" ca="1" si="40"/>
        <v>0.91376892486503047</v>
      </c>
      <c r="D700" s="6">
        <f t="shared" ca="1" si="39"/>
        <v>24158</v>
      </c>
    </row>
    <row r="701" spans="2:4" x14ac:dyDescent="0.25">
      <c r="B701" s="6">
        <v>662</v>
      </c>
      <c r="C701" s="27">
        <f t="shared" ca="1" si="40"/>
        <v>0.99859833939283549</v>
      </c>
      <c r="D701" s="6">
        <f t="shared" ca="1" si="39"/>
        <v>33821.200000000004</v>
      </c>
    </row>
    <row r="702" spans="2:4" x14ac:dyDescent="0.25">
      <c r="B702" s="6">
        <v>663</v>
      </c>
      <c r="C702" s="27">
        <f t="shared" ca="1" si="40"/>
        <v>8.7573502450887353E-2</v>
      </c>
      <c r="D702" s="6">
        <f t="shared" ca="1" si="39"/>
        <v>12079</v>
      </c>
    </row>
    <row r="703" spans="2:4" x14ac:dyDescent="0.25">
      <c r="B703" s="6">
        <v>664</v>
      </c>
      <c r="C703" s="27">
        <f t="shared" ca="1" si="40"/>
        <v>0.96894919976520688</v>
      </c>
      <c r="D703" s="6">
        <f t="shared" ca="1" si="39"/>
        <v>27781.7</v>
      </c>
    </row>
    <row r="704" spans="2:4" x14ac:dyDescent="0.25">
      <c r="B704" s="6">
        <v>665</v>
      </c>
      <c r="C704" s="27">
        <f t="shared" ca="1" si="40"/>
        <v>0.18451730725291648</v>
      </c>
      <c r="D704" s="6">
        <f t="shared" ca="1" si="39"/>
        <v>13286.900000000001</v>
      </c>
    </row>
    <row r="705" spans="2:4" x14ac:dyDescent="0.25">
      <c r="B705" s="6">
        <v>666</v>
      </c>
      <c r="C705" s="27">
        <f t="shared" ca="1" si="40"/>
        <v>0.82671227982779238</v>
      </c>
      <c r="D705" s="6">
        <f t="shared" ca="1" si="39"/>
        <v>22950.100000000002</v>
      </c>
    </row>
    <row r="706" spans="2:4" x14ac:dyDescent="0.25">
      <c r="B706" s="6">
        <v>667</v>
      </c>
      <c r="C706" s="27">
        <f t="shared" ca="1" si="40"/>
        <v>0.25392415048847894</v>
      </c>
      <c r="D706" s="6">
        <f t="shared" ca="1" si="39"/>
        <v>14494.800000000001</v>
      </c>
    </row>
    <row r="707" spans="2:4" x14ac:dyDescent="0.25">
      <c r="B707" s="6">
        <v>668</v>
      </c>
      <c r="C707" s="27">
        <f t="shared" ca="1" si="40"/>
        <v>0.8613440653571961</v>
      </c>
      <c r="D707" s="6">
        <f t="shared" ca="1" si="39"/>
        <v>22950.100000000002</v>
      </c>
    </row>
    <row r="708" spans="2:4" x14ac:dyDescent="0.25">
      <c r="B708" s="6">
        <v>669</v>
      </c>
      <c r="C708" s="27">
        <f t="shared" ca="1" si="40"/>
        <v>0.43325012226229687</v>
      </c>
      <c r="D708" s="6">
        <f t="shared" ca="1" si="39"/>
        <v>16910.600000000002</v>
      </c>
    </row>
    <row r="709" spans="2:4" x14ac:dyDescent="0.25">
      <c r="B709" s="6">
        <v>670</v>
      </c>
      <c r="C709" s="27">
        <f t="shared" ca="1" si="40"/>
        <v>0.45443954751563276</v>
      </c>
      <c r="D709" s="6">
        <f t="shared" ca="1" si="39"/>
        <v>16910.600000000002</v>
      </c>
    </row>
    <row r="710" spans="2:4" x14ac:dyDescent="0.25">
      <c r="B710" s="6">
        <v>671</v>
      </c>
      <c r="C710" s="27">
        <f t="shared" ca="1" si="40"/>
        <v>0.78805655817330289</v>
      </c>
      <c r="D710" s="6">
        <f t="shared" ca="1" si="39"/>
        <v>21742.2</v>
      </c>
    </row>
    <row r="711" spans="2:4" x14ac:dyDescent="0.25">
      <c r="B711" s="6">
        <v>672</v>
      </c>
      <c r="C711" s="27">
        <f t="shared" ca="1" si="40"/>
        <v>2.5582510345205645E-2</v>
      </c>
      <c r="D711" s="6">
        <f t="shared" ca="1" si="39"/>
        <v>9663.2000000000007</v>
      </c>
    </row>
    <row r="712" spans="2:4" x14ac:dyDescent="0.25">
      <c r="B712" s="6">
        <v>673</v>
      </c>
      <c r="C712" s="27">
        <f t="shared" ca="1" si="40"/>
        <v>0.21225156671652956</v>
      </c>
      <c r="D712" s="6">
        <f t="shared" ca="1" si="39"/>
        <v>14494.800000000001</v>
      </c>
    </row>
    <row r="713" spans="2:4" x14ac:dyDescent="0.25">
      <c r="B713" s="6">
        <v>674</v>
      </c>
      <c r="C713" s="27">
        <f t="shared" ca="1" si="40"/>
        <v>0.1952389946848252</v>
      </c>
      <c r="D713" s="6">
        <f t="shared" ca="1" si="39"/>
        <v>14494.800000000001</v>
      </c>
    </row>
    <row r="714" spans="2:4" x14ac:dyDescent="0.25">
      <c r="B714" s="6">
        <v>675</v>
      </c>
      <c r="C714" s="27">
        <f t="shared" ca="1" si="40"/>
        <v>0.68133750539844218</v>
      </c>
      <c r="D714" s="6">
        <f t="shared" ca="1" si="39"/>
        <v>20534.300000000003</v>
      </c>
    </row>
    <row r="715" spans="2:4" x14ac:dyDescent="0.25">
      <c r="B715" s="6">
        <v>676</v>
      </c>
      <c r="C715" s="27">
        <f t="shared" ca="1" si="40"/>
        <v>0.17456191920310271</v>
      </c>
      <c r="D715" s="6">
        <f t="shared" ca="1" si="39"/>
        <v>13286.900000000001</v>
      </c>
    </row>
    <row r="716" spans="2:4" x14ac:dyDescent="0.25">
      <c r="B716" s="6">
        <v>677</v>
      </c>
      <c r="C716" s="27">
        <f t="shared" ca="1" si="40"/>
        <v>0.33734167301878693</v>
      </c>
      <c r="D716" s="6">
        <f t="shared" ca="1" si="39"/>
        <v>15702.7</v>
      </c>
    </row>
    <row r="717" spans="2:4" x14ac:dyDescent="0.25">
      <c r="B717" s="6">
        <v>678</v>
      </c>
      <c r="C717" s="27">
        <f t="shared" ca="1" si="40"/>
        <v>0.84630006919221756</v>
      </c>
      <c r="D717" s="6">
        <f t="shared" ca="1" si="39"/>
        <v>22950.100000000002</v>
      </c>
    </row>
    <row r="718" spans="2:4" x14ac:dyDescent="0.25">
      <c r="B718" s="6">
        <v>679</v>
      </c>
      <c r="C718" s="27">
        <f t="shared" ca="1" si="40"/>
        <v>5.8592679772369927E-2</v>
      </c>
      <c r="D718" s="6">
        <f t="shared" ca="1" si="39"/>
        <v>10871.1</v>
      </c>
    </row>
    <row r="719" spans="2:4" x14ac:dyDescent="0.25">
      <c r="B719" s="6">
        <v>680</v>
      </c>
      <c r="C719" s="27">
        <f t="shared" ca="1" si="40"/>
        <v>0.87623152049301078</v>
      </c>
      <c r="D719" s="6">
        <f t="shared" ca="1" si="39"/>
        <v>24158</v>
      </c>
    </row>
    <row r="720" spans="2:4" x14ac:dyDescent="0.25">
      <c r="B720" s="6">
        <v>681</v>
      </c>
      <c r="C720" s="27">
        <f t="shared" ca="1" si="40"/>
        <v>0.5379006312160588</v>
      </c>
      <c r="D720" s="6">
        <f t="shared" ca="1" si="39"/>
        <v>18118.5</v>
      </c>
    </row>
    <row r="721" spans="2:4" x14ac:dyDescent="0.25">
      <c r="B721" s="6">
        <v>682</v>
      </c>
      <c r="C721" s="27">
        <f t="shared" ca="1" si="40"/>
        <v>0.50911811516494165</v>
      </c>
      <c r="D721" s="6">
        <f t="shared" ca="1" si="39"/>
        <v>18118.5</v>
      </c>
    </row>
    <row r="722" spans="2:4" x14ac:dyDescent="0.25">
      <c r="B722" s="6">
        <v>683</v>
      </c>
      <c r="C722" s="27">
        <f t="shared" ca="1" si="40"/>
        <v>0.99882154476794283</v>
      </c>
      <c r="D722" s="6">
        <f t="shared" ca="1" si="39"/>
        <v>33821.200000000004</v>
      </c>
    </row>
    <row r="723" spans="2:4" x14ac:dyDescent="0.25">
      <c r="B723" s="6">
        <v>684</v>
      </c>
      <c r="C723" s="27">
        <f t="shared" ca="1" si="40"/>
        <v>0.41783249841048054</v>
      </c>
      <c r="D723" s="6">
        <f t="shared" ca="1" si="39"/>
        <v>16910.600000000002</v>
      </c>
    </row>
    <row r="724" spans="2:4" x14ac:dyDescent="0.25">
      <c r="B724" s="6">
        <v>685</v>
      </c>
      <c r="C724" s="27">
        <f t="shared" ca="1" si="40"/>
        <v>0.98110915557799028</v>
      </c>
      <c r="D724" s="6">
        <f t="shared" ca="1" si="39"/>
        <v>28989.600000000002</v>
      </c>
    </row>
    <row r="725" spans="2:4" x14ac:dyDescent="0.25">
      <c r="B725" s="6">
        <v>686</v>
      </c>
      <c r="C725" s="27">
        <f t="shared" ca="1" si="40"/>
        <v>0.67512353205169839</v>
      </c>
      <c r="D725" s="6">
        <f t="shared" ca="1" si="39"/>
        <v>20534.300000000003</v>
      </c>
    </row>
    <row r="726" spans="2:4" x14ac:dyDescent="0.25">
      <c r="B726" s="6">
        <v>687</v>
      </c>
      <c r="C726" s="27">
        <f t="shared" ca="1" si="40"/>
        <v>0.35138719059569579</v>
      </c>
      <c r="D726" s="6">
        <f t="shared" ca="1" si="39"/>
        <v>15702.7</v>
      </c>
    </row>
    <row r="727" spans="2:4" x14ac:dyDescent="0.25">
      <c r="B727" s="6">
        <v>688</v>
      </c>
      <c r="C727" s="27">
        <f t="shared" ca="1" si="40"/>
        <v>0.22547663349283298</v>
      </c>
      <c r="D727" s="6">
        <f t="shared" ca="1" si="39"/>
        <v>14494.800000000001</v>
      </c>
    </row>
    <row r="728" spans="2:4" x14ac:dyDescent="0.25">
      <c r="B728" s="6">
        <v>689</v>
      </c>
      <c r="C728" s="27">
        <f t="shared" ca="1" si="40"/>
        <v>0.70525645704206508</v>
      </c>
      <c r="D728" s="6">
        <f t="shared" ca="1" si="39"/>
        <v>20534.300000000003</v>
      </c>
    </row>
    <row r="729" spans="2:4" x14ac:dyDescent="0.25">
      <c r="B729" s="6">
        <v>690</v>
      </c>
      <c r="C729" s="27">
        <f t="shared" ca="1" si="40"/>
        <v>0.12767235749549399</v>
      </c>
      <c r="D729" s="6">
        <f t="shared" ca="1" si="39"/>
        <v>13286.900000000001</v>
      </c>
    </row>
    <row r="730" spans="2:4" x14ac:dyDescent="0.25">
      <c r="B730" s="6">
        <v>691</v>
      </c>
      <c r="C730" s="27">
        <f t="shared" ca="1" si="40"/>
        <v>0.78976911301246289</v>
      </c>
      <c r="D730" s="6">
        <f t="shared" ca="1" si="39"/>
        <v>21742.2</v>
      </c>
    </row>
    <row r="731" spans="2:4" x14ac:dyDescent="0.25">
      <c r="B731" s="6">
        <v>692</v>
      </c>
      <c r="C731" s="27">
        <f t="shared" ca="1" si="40"/>
        <v>0.90866438210111156</v>
      </c>
      <c r="D731" s="6">
        <f t="shared" ca="1" si="39"/>
        <v>24158</v>
      </c>
    </row>
    <row r="732" spans="2:4" x14ac:dyDescent="0.25">
      <c r="B732" s="6">
        <v>693</v>
      </c>
      <c r="C732" s="27">
        <f t="shared" ca="1" si="40"/>
        <v>1.1550896861569182E-2</v>
      </c>
      <c r="D732" s="6">
        <f t="shared" ca="1" si="39"/>
        <v>8455.3000000000011</v>
      </c>
    </row>
    <row r="733" spans="2:4" x14ac:dyDescent="0.25">
      <c r="B733" s="6">
        <v>694</v>
      </c>
      <c r="C733" s="27">
        <f t="shared" ca="1" si="40"/>
        <v>0.70807572846975531</v>
      </c>
      <c r="D733" s="6">
        <f t="shared" ca="1" si="39"/>
        <v>20534.300000000003</v>
      </c>
    </row>
    <row r="734" spans="2:4" x14ac:dyDescent="0.25">
      <c r="B734" s="6">
        <v>695</v>
      </c>
      <c r="C734" s="27">
        <f t="shared" ca="1" si="40"/>
        <v>0.20656414911596599</v>
      </c>
      <c r="D734" s="6">
        <f t="shared" ca="1" si="39"/>
        <v>14494.800000000001</v>
      </c>
    </row>
    <row r="735" spans="2:4" x14ac:dyDescent="0.25">
      <c r="B735" s="6">
        <v>696</v>
      </c>
      <c r="C735" s="27">
        <f t="shared" ca="1" si="40"/>
        <v>0.55636849056153903</v>
      </c>
      <c r="D735" s="6">
        <f t="shared" ca="1" si="39"/>
        <v>18118.5</v>
      </c>
    </row>
    <row r="736" spans="2:4" x14ac:dyDescent="0.25">
      <c r="B736" s="6">
        <v>697</v>
      </c>
      <c r="C736" s="27">
        <f t="shared" ca="1" si="40"/>
        <v>0.91127659258868998</v>
      </c>
      <c r="D736" s="6">
        <f t="shared" ca="1" si="39"/>
        <v>24158</v>
      </c>
    </row>
    <row r="737" spans="2:4" x14ac:dyDescent="0.25">
      <c r="B737" s="6">
        <v>698</v>
      </c>
      <c r="C737" s="27">
        <f t="shared" ca="1" si="40"/>
        <v>0.23648209263081754</v>
      </c>
      <c r="D737" s="6">
        <f t="shared" ca="1" si="39"/>
        <v>14494.800000000001</v>
      </c>
    </row>
    <row r="738" spans="2:4" x14ac:dyDescent="0.25">
      <c r="B738" s="6">
        <v>699</v>
      </c>
      <c r="C738" s="27">
        <f t="shared" ca="1" si="40"/>
        <v>7.4464539543560249E-2</v>
      </c>
      <c r="D738" s="6">
        <f t="shared" ca="1" si="39"/>
        <v>12079</v>
      </c>
    </row>
    <row r="739" spans="2:4" x14ac:dyDescent="0.25">
      <c r="B739" s="6">
        <v>700</v>
      </c>
      <c r="C739" s="27">
        <f t="shared" ca="1" si="40"/>
        <v>0.57589747582657236</v>
      </c>
      <c r="D739" s="6">
        <f t="shared" ca="1" si="39"/>
        <v>19326.400000000001</v>
      </c>
    </row>
    <row r="740" spans="2:4" x14ac:dyDescent="0.25">
      <c r="B740" s="6">
        <v>701</v>
      </c>
      <c r="C740" s="27">
        <f t="shared" ca="1" si="40"/>
        <v>0.35248955037674701</v>
      </c>
      <c r="D740" s="6">
        <f t="shared" ca="1" si="39"/>
        <v>15702.7</v>
      </c>
    </row>
    <row r="741" spans="2:4" x14ac:dyDescent="0.25">
      <c r="B741" s="6">
        <v>702</v>
      </c>
      <c r="C741" s="27">
        <f t="shared" ca="1" si="40"/>
        <v>0.963283167675277</v>
      </c>
      <c r="D741" s="6">
        <f t="shared" ca="1" si="39"/>
        <v>26573.800000000003</v>
      </c>
    </row>
    <row r="742" spans="2:4" x14ac:dyDescent="0.25">
      <c r="B742" s="6">
        <v>703</v>
      </c>
      <c r="C742" s="27">
        <f t="shared" ca="1" si="40"/>
        <v>0.56304696596663273</v>
      </c>
      <c r="D742" s="6">
        <f t="shared" ca="1" si="39"/>
        <v>18118.5</v>
      </c>
    </row>
    <row r="743" spans="2:4" x14ac:dyDescent="0.25">
      <c r="B743" s="6">
        <v>704</v>
      </c>
      <c r="C743" s="27">
        <f t="shared" ca="1" si="40"/>
        <v>0.22704212514272148</v>
      </c>
      <c r="D743" s="6">
        <f t="shared" ca="1" si="39"/>
        <v>14494.800000000001</v>
      </c>
    </row>
    <row r="744" spans="2:4" x14ac:dyDescent="0.25">
      <c r="B744" s="6">
        <v>705</v>
      </c>
      <c r="C744" s="27">
        <f t="shared" ca="1" si="40"/>
        <v>0.70840264591364599</v>
      </c>
      <c r="D744" s="6">
        <f t="shared" ref="D744:D807" ca="1" si="41">+LOOKUP(C744,$H$4:$I$35,$F$4:$F$35)</f>
        <v>20534.300000000003</v>
      </c>
    </row>
    <row r="745" spans="2:4" x14ac:dyDescent="0.25">
      <c r="B745" s="6">
        <v>706</v>
      </c>
      <c r="C745" s="27">
        <f t="shared" ref="C745:C808" ca="1" si="42">+RAND()</f>
        <v>0.70817317292981852</v>
      </c>
      <c r="D745" s="6">
        <f t="shared" ca="1" si="41"/>
        <v>20534.300000000003</v>
      </c>
    </row>
    <row r="746" spans="2:4" x14ac:dyDescent="0.25">
      <c r="B746" s="6">
        <v>707</v>
      </c>
      <c r="C746" s="27">
        <f t="shared" ca="1" si="42"/>
        <v>0.29491290268769255</v>
      </c>
      <c r="D746" s="6">
        <f t="shared" ca="1" si="41"/>
        <v>15702.7</v>
      </c>
    </row>
    <row r="747" spans="2:4" x14ac:dyDescent="0.25">
      <c r="B747" s="6">
        <v>708</v>
      </c>
      <c r="C747" s="27">
        <f t="shared" ca="1" si="42"/>
        <v>0.40524319202880521</v>
      </c>
      <c r="D747" s="6">
        <f t="shared" ca="1" si="41"/>
        <v>16910.600000000002</v>
      </c>
    </row>
    <row r="748" spans="2:4" x14ac:dyDescent="0.25">
      <c r="B748" s="6">
        <v>709</v>
      </c>
      <c r="C748" s="27">
        <f t="shared" ca="1" si="42"/>
        <v>0.21275969577623877</v>
      </c>
      <c r="D748" s="6">
        <f t="shared" ca="1" si="41"/>
        <v>14494.800000000001</v>
      </c>
    </row>
    <row r="749" spans="2:4" x14ac:dyDescent="0.25">
      <c r="B749" s="6">
        <v>710</v>
      </c>
      <c r="C749" s="27">
        <f t="shared" ca="1" si="42"/>
        <v>0.1838074800471845</v>
      </c>
      <c r="D749" s="6">
        <f t="shared" ca="1" si="41"/>
        <v>13286.900000000001</v>
      </c>
    </row>
    <row r="750" spans="2:4" x14ac:dyDescent="0.25">
      <c r="B750" s="6">
        <v>711</v>
      </c>
      <c r="C750" s="27">
        <f t="shared" ca="1" si="42"/>
        <v>0.77507285178782714</v>
      </c>
      <c r="D750" s="6">
        <f t="shared" ca="1" si="41"/>
        <v>21742.2</v>
      </c>
    </row>
    <row r="751" spans="2:4" x14ac:dyDescent="0.25">
      <c r="B751" s="6">
        <v>712</v>
      </c>
      <c r="C751" s="27">
        <f t="shared" ca="1" si="42"/>
        <v>0.10478693345622103</v>
      </c>
      <c r="D751" s="6">
        <f t="shared" ca="1" si="41"/>
        <v>12079</v>
      </c>
    </row>
    <row r="752" spans="2:4" x14ac:dyDescent="0.25">
      <c r="B752" s="6">
        <v>713</v>
      </c>
      <c r="C752" s="27">
        <f t="shared" ca="1" si="42"/>
        <v>3.4148171592864762E-2</v>
      </c>
      <c r="D752" s="6">
        <f t="shared" ca="1" si="41"/>
        <v>9663.2000000000007</v>
      </c>
    </row>
    <row r="753" spans="2:4" x14ac:dyDescent="0.25">
      <c r="B753" s="6">
        <v>714</v>
      </c>
      <c r="C753" s="27">
        <f t="shared" ca="1" si="42"/>
        <v>0.28879156394212979</v>
      </c>
      <c r="D753" s="6">
        <f t="shared" ca="1" si="41"/>
        <v>15702.7</v>
      </c>
    </row>
    <row r="754" spans="2:4" x14ac:dyDescent="0.25">
      <c r="B754" s="6">
        <v>715</v>
      </c>
      <c r="C754" s="27">
        <f t="shared" ca="1" si="42"/>
        <v>0.28819773076808086</v>
      </c>
      <c r="D754" s="6">
        <f t="shared" ca="1" si="41"/>
        <v>15702.7</v>
      </c>
    </row>
    <row r="755" spans="2:4" x14ac:dyDescent="0.25">
      <c r="B755" s="6">
        <v>716</v>
      </c>
      <c r="C755" s="27">
        <f t="shared" ca="1" si="42"/>
        <v>0.40757890425516263</v>
      </c>
      <c r="D755" s="6">
        <f t="shared" ca="1" si="41"/>
        <v>16910.600000000002</v>
      </c>
    </row>
    <row r="756" spans="2:4" x14ac:dyDescent="0.25">
      <c r="B756" s="6">
        <v>717</v>
      </c>
      <c r="C756" s="27">
        <f t="shared" ca="1" si="42"/>
        <v>0.61541656733756545</v>
      </c>
      <c r="D756" s="6">
        <f t="shared" ca="1" si="41"/>
        <v>19326.400000000001</v>
      </c>
    </row>
    <row r="757" spans="2:4" x14ac:dyDescent="0.25">
      <c r="B757" s="6">
        <v>718</v>
      </c>
      <c r="C757" s="27">
        <f t="shared" ca="1" si="42"/>
        <v>0.15015312417817439</v>
      </c>
      <c r="D757" s="6">
        <f t="shared" ca="1" si="41"/>
        <v>13286.900000000001</v>
      </c>
    </row>
    <row r="758" spans="2:4" x14ac:dyDescent="0.25">
      <c r="B758" s="6">
        <v>719</v>
      </c>
      <c r="C758" s="27">
        <f t="shared" ca="1" si="42"/>
        <v>0.30862374418979843</v>
      </c>
      <c r="D758" s="6">
        <f t="shared" ca="1" si="41"/>
        <v>15702.7</v>
      </c>
    </row>
    <row r="759" spans="2:4" x14ac:dyDescent="0.25">
      <c r="B759" s="6">
        <v>720</v>
      </c>
      <c r="C759" s="27">
        <f t="shared" ca="1" si="42"/>
        <v>8.7730039943856197E-2</v>
      </c>
      <c r="D759" s="6">
        <f t="shared" ca="1" si="41"/>
        <v>12079</v>
      </c>
    </row>
    <row r="760" spans="2:4" x14ac:dyDescent="0.25">
      <c r="B760" s="6">
        <v>721</v>
      </c>
      <c r="C760" s="27">
        <f t="shared" ca="1" si="42"/>
        <v>0.74208878516159482</v>
      </c>
      <c r="D760" s="6">
        <f t="shared" ca="1" si="41"/>
        <v>20534.300000000003</v>
      </c>
    </row>
    <row r="761" spans="2:4" x14ac:dyDescent="0.25">
      <c r="B761" s="6">
        <v>722</v>
      </c>
      <c r="C761" s="27">
        <f t="shared" ca="1" si="42"/>
        <v>0.41493049636274981</v>
      </c>
      <c r="D761" s="6">
        <f t="shared" ca="1" si="41"/>
        <v>16910.600000000002</v>
      </c>
    </row>
    <row r="762" spans="2:4" x14ac:dyDescent="0.25">
      <c r="B762" s="6">
        <v>723</v>
      </c>
      <c r="C762" s="27">
        <f t="shared" ca="1" si="42"/>
        <v>0.75207159642504973</v>
      </c>
      <c r="D762" s="6">
        <f t="shared" ca="1" si="41"/>
        <v>21742.2</v>
      </c>
    </row>
    <row r="763" spans="2:4" x14ac:dyDescent="0.25">
      <c r="B763" s="6">
        <v>724</v>
      </c>
      <c r="C763" s="27">
        <f t="shared" ca="1" si="42"/>
        <v>0.66914260297592687</v>
      </c>
      <c r="D763" s="6">
        <f t="shared" ca="1" si="41"/>
        <v>20534.300000000003</v>
      </c>
    </row>
    <row r="764" spans="2:4" x14ac:dyDescent="0.25">
      <c r="B764" s="6">
        <v>725</v>
      </c>
      <c r="C764" s="27">
        <f t="shared" ca="1" si="42"/>
        <v>0.69373181494011771</v>
      </c>
      <c r="D764" s="6">
        <f t="shared" ca="1" si="41"/>
        <v>20534.300000000003</v>
      </c>
    </row>
    <row r="765" spans="2:4" x14ac:dyDescent="0.25">
      <c r="B765" s="6">
        <v>726</v>
      </c>
      <c r="C765" s="27">
        <f t="shared" ca="1" si="42"/>
        <v>0.41598062875382746</v>
      </c>
      <c r="D765" s="6">
        <f t="shared" ca="1" si="41"/>
        <v>16910.600000000002</v>
      </c>
    </row>
    <row r="766" spans="2:4" x14ac:dyDescent="0.25">
      <c r="B766" s="6">
        <v>727</v>
      </c>
      <c r="C766" s="27">
        <f t="shared" ca="1" si="42"/>
        <v>0.25191690799354716</v>
      </c>
      <c r="D766" s="6">
        <f t="shared" ca="1" si="41"/>
        <v>14494.800000000001</v>
      </c>
    </row>
    <row r="767" spans="2:4" x14ac:dyDescent="0.25">
      <c r="B767" s="6">
        <v>728</v>
      </c>
      <c r="C767" s="27">
        <f t="shared" ca="1" si="42"/>
        <v>4.7405680208303824E-2</v>
      </c>
      <c r="D767" s="6">
        <f t="shared" ca="1" si="41"/>
        <v>10871.1</v>
      </c>
    </row>
    <row r="768" spans="2:4" x14ac:dyDescent="0.25">
      <c r="B768" s="6">
        <v>729</v>
      </c>
      <c r="C768" s="27">
        <f t="shared" ca="1" si="42"/>
        <v>0.43008240973972811</v>
      </c>
      <c r="D768" s="6">
        <f t="shared" ca="1" si="41"/>
        <v>16910.600000000002</v>
      </c>
    </row>
    <row r="769" spans="2:4" x14ac:dyDescent="0.25">
      <c r="B769" s="6">
        <v>730</v>
      </c>
      <c r="C769" s="27">
        <f t="shared" ca="1" si="42"/>
        <v>0.75206277490683038</v>
      </c>
      <c r="D769" s="6">
        <f t="shared" ca="1" si="41"/>
        <v>21742.2</v>
      </c>
    </row>
    <row r="770" spans="2:4" x14ac:dyDescent="0.25">
      <c r="B770" s="6">
        <v>731</v>
      </c>
      <c r="C770" s="27">
        <f t="shared" ca="1" si="42"/>
        <v>0.81527343769620353</v>
      </c>
      <c r="D770" s="6">
        <f t="shared" ca="1" si="41"/>
        <v>21742.2</v>
      </c>
    </row>
    <row r="771" spans="2:4" x14ac:dyDescent="0.25">
      <c r="B771" s="6">
        <v>732</v>
      </c>
      <c r="C771" s="27">
        <f t="shared" ca="1" si="42"/>
        <v>4.7251690783059352E-2</v>
      </c>
      <c r="D771" s="6">
        <f t="shared" ca="1" si="41"/>
        <v>10871.1</v>
      </c>
    </row>
    <row r="772" spans="2:4" x14ac:dyDescent="0.25">
      <c r="B772" s="6">
        <v>733</v>
      </c>
      <c r="C772" s="27">
        <f t="shared" ca="1" si="42"/>
        <v>5.9707299014457593E-2</v>
      </c>
      <c r="D772" s="6">
        <f t="shared" ca="1" si="41"/>
        <v>10871.1</v>
      </c>
    </row>
    <row r="773" spans="2:4" x14ac:dyDescent="0.25">
      <c r="B773" s="6">
        <v>734</v>
      </c>
      <c r="C773" s="27">
        <f t="shared" ca="1" si="42"/>
        <v>0.14879273103353785</v>
      </c>
      <c r="D773" s="6">
        <f t="shared" ca="1" si="41"/>
        <v>13286.900000000001</v>
      </c>
    </row>
    <row r="774" spans="2:4" x14ac:dyDescent="0.25">
      <c r="B774" s="6">
        <v>735</v>
      </c>
      <c r="C774" s="27">
        <f t="shared" ca="1" si="42"/>
        <v>0.8403365505795487</v>
      </c>
      <c r="D774" s="6">
        <f t="shared" ca="1" si="41"/>
        <v>22950.100000000002</v>
      </c>
    </row>
    <row r="775" spans="2:4" x14ac:dyDescent="0.25">
      <c r="B775" s="6">
        <v>736</v>
      </c>
      <c r="C775" s="27">
        <f t="shared" ca="1" si="42"/>
        <v>0.59011040730267839</v>
      </c>
      <c r="D775" s="6">
        <f t="shared" ca="1" si="41"/>
        <v>19326.400000000001</v>
      </c>
    </row>
    <row r="776" spans="2:4" x14ac:dyDescent="0.25">
      <c r="B776" s="6">
        <v>737</v>
      </c>
      <c r="C776" s="27">
        <f t="shared" ca="1" si="42"/>
        <v>0.45644486098633097</v>
      </c>
      <c r="D776" s="6">
        <f t="shared" ca="1" si="41"/>
        <v>16910.600000000002</v>
      </c>
    </row>
    <row r="777" spans="2:4" x14ac:dyDescent="0.25">
      <c r="B777" s="6">
        <v>738</v>
      </c>
      <c r="C777" s="27">
        <f t="shared" ca="1" si="42"/>
        <v>3.6664346947234527E-2</v>
      </c>
      <c r="D777" s="6">
        <f t="shared" ca="1" si="41"/>
        <v>9663.2000000000007</v>
      </c>
    </row>
    <row r="778" spans="2:4" x14ac:dyDescent="0.25">
      <c r="B778" s="6">
        <v>739</v>
      </c>
      <c r="C778" s="27">
        <f t="shared" ca="1" si="42"/>
        <v>9.057332394690798E-2</v>
      </c>
      <c r="D778" s="6">
        <f t="shared" ca="1" si="41"/>
        <v>12079</v>
      </c>
    </row>
    <row r="779" spans="2:4" x14ac:dyDescent="0.25">
      <c r="B779" s="6">
        <v>740</v>
      </c>
      <c r="C779" s="27">
        <f t="shared" ca="1" si="42"/>
        <v>0.53535272909802889</v>
      </c>
      <c r="D779" s="6">
        <f t="shared" ca="1" si="41"/>
        <v>18118.5</v>
      </c>
    </row>
    <row r="780" spans="2:4" x14ac:dyDescent="0.25">
      <c r="B780" s="6">
        <v>741</v>
      </c>
      <c r="C780" s="27">
        <f t="shared" ca="1" si="42"/>
        <v>0.78052823019447271</v>
      </c>
      <c r="D780" s="6">
        <f t="shared" ca="1" si="41"/>
        <v>21742.2</v>
      </c>
    </row>
    <row r="781" spans="2:4" x14ac:dyDescent="0.25">
      <c r="B781" s="6">
        <v>742</v>
      </c>
      <c r="C781" s="27">
        <f t="shared" ca="1" si="42"/>
        <v>3.3469642945295863E-2</v>
      </c>
      <c r="D781" s="6">
        <f t="shared" ca="1" si="41"/>
        <v>9663.2000000000007</v>
      </c>
    </row>
    <row r="782" spans="2:4" x14ac:dyDescent="0.25">
      <c r="B782" s="6">
        <v>743</v>
      </c>
      <c r="C782" s="27">
        <f t="shared" ca="1" si="42"/>
        <v>0.31461214834579454</v>
      </c>
      <c r="D782" s="6">
        <f t="shared" ca="1" si="41"/>
        <v>15702.7</v>
      </c>
    </row>
    <row r="783" spans="2:4" x14ac:dyDescent="0.25">
      <c r="B783" s="6">
        <v>744</v>
      </c>
      <c r="C783" s="27">
        <f t="shared" ca="1" si="42"/>
        <v>0.67770276432373489</v>
      </c>
      <c r="D783" s="6">
        <f t="shared" ca="1" si="41"/>
        <v>20534.300000000003</v>
      </c>
    </row>
    <row r="784" spans="2:4" x14ac:dyDescent="0.25">
      <c r="B784" s="6">
        <v>745</v>
      </c>
      <c r="C784" s="27">
        <f t="shared" ca="1" si="42"/>
        <v>0.16051876562210587</v>
      </c>
      <c r="D784" s="6">
        <f t="shared" ca="1" si="41"/>
        <v>13286.900000000001</v>
      </c>
    </row>
    <row r="785" spans="2:4" x14ac:dyDescent="0.25">
      <c r="B785" s="6">
        <v>746</v>
      </c>
      <c r="C785" s="27">
        <f t="shared" ca="1" si="42"/>
        <v>0.81890175350905281</v>
      </c>
      <c r="D785" s="6">
        <f t="shared" ca="1" si="41"/>
        <v>21742.2</v>
      </c>
    </row>
    <row r="786" spans="2:4" x14ac:dyDescent="0.25">
      <c r="B786" s="6">
        <v>747</v>
      </c>
      <c r="C786" s="27">
        <f t="shared" ca="1" si="42"/>
        <v>0.40217307411689474</v>
      </c>
      <c r="D786" s="6">
        <f t="shared" ca="1" si="41"/>
        <v>16910.600000000002</v>
      </c>
    </row>
    <row r="787" spans="2:4" x14ac:dyDescent="0.25">
      <c r="B787" s="6">
        <v>748</v>
      </c>
      <c r="C787" s="27">
        <f t="shared" ca="1" si="42"/>
        <v>0.58642503653834388</v>
      </c>
      <c r="D787" s="6">
        <f t="shared" ca="1" si="41"/>
        <v>19326.400000000001</v>
      </c>
    </row>
    <row r="788" spans="2:4" x14ac:dyDescent="0.25">
      <c r="B788" s="6">
        <v>749</v>
      </c>
      <c r="C788" s="27">
        <f t="shared" ca="1" si="42"/>
        <v>0.32600926734360458</v>
      </c>
      <c r="D788" s="6">
        <f t="shared" ca="1" si="41"/>
        <v>15702.7</v>
      </c>
    </row>
    <row r="789" spans="2:4" x14ac:dyDescent="0.25">
      <c r="B789" s="6">
        <v>750</v>
      </c>
      <c r="C789" s="27">
        <f t="shared" ca="1" si="42"/>
        <v>0.39673883583381031</v>
      </c>
      <c r="D789" s="6">
        <f t="shared" ca="1" si="41"/>
        <v>16910.600000000002</v>
      </c>
    </row>
    <row r="790" spans="2:4" x14ac:dyDescent="0.25">
      <c r="B790" s="6">
        <v>751</v>
      </c>
      <c r="C790" s="27">
        <f t="shared" ca="1" si="42"/>
        <v>0.12011424570800155</v>
      </c>
      <c r="D790" s="6">
        <f t="shared" ca="1" si="41"/>
        <v>13286.900000000001</v>
      </c>
    </row>
    <row r="791" spans="2:4" x14ac:dyDescent="0.25">
      <c r="B791" s="6">
        <v>752</v>
      </c>
      <c r="C791" s="27">
        <f t="shared" ca="1" si="42"/>
        <v>3.8167817994871678E-2</v>
      </c>
      <c r="D791" s="6">
        <f t="shared" ca="1" si="41"/>
        <v>10871.1</v>
      </c>
    </row>
    <row r="792" spans="2:4" x14ac:dyDescent="0.25">
      <c r="B792" s="6">
        <v>753</v>
      </c>
      <c r="C792" s="27">
        <f t="shared" ca="1" si="42"/>
        <v>0.68798173571698973</v>
      </c>
      <c r="D792" s="6">
        <f t="shared" ca="1" si="41"/>
        <v>20534.300000000003</v>
      </c>
    </row>
    <row r="793" spans="2:4" x14ac:dyDescent="0.25">
      <c r="B793" s="6">
        <v>754</v>
      </c>
      <c r="C793" s="27">
        <f t="shared" ca="1" si="42"/>
        <v>0.96151762767728544</v>
      </c>
      <c r="D793" s="6">
        <f t="shared" ca="1" si="41"/>
        <v>26573.800000000003</v>
      </c>
    </row>
    <row r="794" spans="2:4" x14ac:dyDescent="0.25">
      <c r="B794" s="6">
        <v>755</v>
      </c>
      <c r="C794" s="27">
        <f t="shared" ca="1" si="42"/>
        <v>0.48030427250144703</v>
      </c>
      <c r="D794" s="6">
        <f t="shared" ca="1" si="41"/>
        <v>18118.5</v>
      </c>
    </row>
    <row r="795" spans="2:4" x14ac:dyDescent="0.25">
      <c r="B795" s="6">
        <v>756</v>
      </c>
      <c r="C795" s="27">
        <f t="shared" ca="1" si="42"/>
        <v>0.10543787697277895</v>
      </c>
      <c r="D795" s="6">
        <f t="shared" ca="1" si="41"/>
        <v>12079</v>
      </c>
    </row>
    <row r="796" spans="2:4" x14ac:dyDescent="0.25">
      <c r="B796" s="6">
        <v>757</v>
      </c>
      <c r="C796" s="27">
        <f t="shared" ca="1" si="42"/>
        <v>0.31377294888325347</v>
      </c>
      <c r="D796" s="6">
        <f t="shared" ca="1" si="41"/>
        <v>15702.7</v>
      </c>
    </row>
    <row r="797" spans="2:4" x14ac:dyDescent="0.25">
      <c r="B797" s="6">
        <v>758</v>
      </c>
      <c r="C797" s="27">
        <f t="shared" ca="1" si="42"/>
        <v>0.51406755764853362</v>
      </c>
      <c r="D797" s="6">
        <f t="shared" ca="1" si="41"/>
        <v>18118.5</v>
      </c>
    </row>
    <row r="798" spans="2:4" x14ac:dyDescent="0.25">
      <c r="B798" s="6">
        <v>759</v>
      </c>
      <c r="C798" s="27">
        <f t="shared" ca="1" si="42"/>
        <v>0.2140260666066599</v>
      </c>
      <c r="D798" s="6">
        <f t="shared" ca="1" si="41"/>
        <v>14494.800000000001</v>
      </c>
    </row>
    <row r="799" spans="2:4" x14ac:dyDescent="0.25">
      <c r="B799" s="6">
        <v>760</v>
      </c>
      <c r="C799" s="27">
        <f t="shared" ca="1" si="42"/>
        <v>0.56143869081790176</v>
      </c>
      <c r="D799" s="6">
        <f t="shared" ca="1" si="41"/>
        <v>18118.5</v>
      </c>
    </row>
    <row r="800" spans="2:4" x14ac:dyDescent="0.25">
      <c r="B800" s="6">
        <v>761</v>
      </c>
      <c r="C800" s="27">
        <f t="shared" ca="1" si="42"/>
        <v>0.57341830361830448</v>
      </c>
      <c r="D800" s="6">
        <f t="shared" ca="1" si="41"/>
        <v>19326.400000000001</v>
      </c>
    </row>
    <row r="801" spans="2:4" x14ac:dyDescent="0.25">
      <c r="B801" s="6">
        <v>762</v>
      </c>
      <c r="C801" s="27">
        <f t="shared" ca="1" si="42"/>
        <v>0.14928947873497977</v>
      </c>
      <c r="D801" s="6">
        <f t="shared" ca="1" si="41"/>
        <v>13286.900000000001</v>
      </c>
    </row>
    <row r="802" spans="2:4" x14ac:dyDescent="0.25">
      <c r="B802" s="6">
        <v>763</v>
      </c>
      <c r="C802" s="27">
        <f t="shared" ca="1" si="42"/>
        <v>0.78969417606248682</v>
      </c>
      <c r="D802" s="6">
        <f t="shared" ca="1" si="41"/>
        <v>21742.2</v>
      </c>
    </row>
    <row r="803" spans="2:4" x14ac:dyDescent="0.25">
      <c r="B803" s="6">
        <v>764</v>
      </c>
      <c r="C803" s="27">
        <f t="shared" ca="1" si="42"/>
        <v>0.3552032900720844</v>
      </c>
      <c r="D803" s="6">
        <f t="shared" ca="1" si="41"/>
        <v>15702.7</v>
      </c>
    </row>
    <row r="804" spans="2:4" x14ac:dyDescent="0.25">
      <c r="B804" s="6">
        <v>765</v>
      </c>
      <c r="C804" s="27">
        <f t="shared" ca="1" si="42"/>
        <v>0.81866063769699149</v>
      </c>
      <c r="D804" s="6">
        <f t="shared" ca="1" si="41"/>
        <v>21742.2</v>
      </c>
    </row>
    <row r="805" spans="2:4" x14ac:dyDescent="0.25">
      <c r="B805" s="6">
        <v>766</v>
      </c>
      <c r="C805" s="27">
        <f t="shared" ca="1" si="42"/>
        <v>0.92015763060275602</v>
      </c>
      <c r="D805" s="6">
        <f t="shared" ca="1" si="41"/>
        <v>25365.9</v>
      </c>
    </row>
    <row r="806" spans="2:4" x14ac:dyDescent="0.25">
      <c r="B806" s="6">
        <v>767</v>
      </c>
      <c r="C806" s="27">
        <f t="shared" ca="1" si="42"/>
        <v>0.9362765762198102</v>
      </c>
      <c r="D806" s="6">
        <f t="shared" ca="1" si="41"/>
        <v>25365.9</v>
      </c>
    </row>
    <row r="807" spans="2:4" x14ac:dyDescent="0.25">
      <c r="B807" s="6">
        <v>768</v>
      </c>
      <c r="C807" s="27">
        <f t="shared" ca="1" si="42"/>
        <v>0.79029759254814858</v>
      </c>
      <c r="D807" s="6">
        <f t="shared" ca="1" si="41"/>
        <v>21742.2</v>
      </c>
    </row>
    <row r="808" spans="2:4" x14ac:dyDescent="0.25">
      <c r="B808" s="6">
        <v>769</v>
      </c>
      <c r="C808" s="27">
        <f t="shared" ca="1" si="42"/>
        <v>0.72773661554672342</v>
      </c>
      <c r="D808" s="6">
        <f t="shared" ref="D808:D871" ca="1" si="43">+LOOKUP(C808,$H$4:$I$35,$F$4:$F$35)</f>
        <v>20534.300000000003</v>
      </c>
    </row>
    <row r="809" spans="2:4" x14ac:dyDescent="0.25">
      <c r="B809" s="6">
        <v>770</v>
      </c>
      <c r="C809" s="27">
        <f t="shared" ref="C809:C872" ca="1" si="44">+RAND()</f>
        <v>0.1009441493453952</v>
      </c>
      <c r="D809" s="6">
        <f t="shared" ca="1" si="43"/>
        <v>12079</v>
      </c>
    </row>
    <row r="810" spans="2:4" x14ac:dyDescent="0.25">
      <c r="B810" s="6">
        <v>771</v>
      </c>
      <c r="C810" s="27">
        <f t="shared" ca="1" si="44"/>
        <v>0.46036376828250647</v>
      </c>
      <c r="D810" s="6">
        <f t="shared" ca="1" si="43"/>
        <v>16910.600000000002</v>
      </c>
    </row>
    <row r="811" spans="2:4" x14ac:dyDescent="0.25">
      <c r="B811" s="6">
        <v>772</v>
      </c>
      <c r="C811" s="27">
        <f t="shared" ca="1" si="44"/>
        <v>0.38056164189139774</v>
      </c>
      <c r="D811" s="6">
        <f t="shared" ca="1" si="43"/>
        <v>16910.600000000002</v>
      </c>
    </row>
    <row r="812" spans="2:4" x14ac:dyDescent="0.25">
      <c r="B812" s="6">
        <v>773</v>
      </c>
      <c r="C812" s="27">
        <f t="shared" ca="1" si="44"/>
        <v>0.10968542081277743</v>
      </c>
      <c r="D812" s="6">
        <f t="shared" ca="1" si="43"/>
        <v>12079</v>
      </c>
    </row>
    <row r="813" spans="2:4" x14ac:dyDescent="0.25">
      <c r="B813" s="6">
        <v>774</v>
      </c>
      <c r="C813" s="27">
        <f t="shared" ca="1" si="44"/>
        <v>0.27873024779920619</v>
      </c>
      <c r="D813" s="6">
        <f t="shared" ca="1" si="43"/>
        <v>15702.7</v>
      </c>
    </row>
    <row r="814" spans="2:4" x14ac:dyDescent="0.25">
      <c r="B814" s="6">
        <v>775</v>
      </c>
      <c r="C814" s="27">
        <f t="shared" ca="1" si="44"/>
        <v>0.13980099824094649</v>
      </c>
      <c r="D814" s="6">
        <f t="shared" ca="1" si="43"/>
        <v>13286.900000000001</v>
      </c>
    </row>
    <row r="815" spans="2:4" x14ac:dyDescent="0.25">
      <c r="B815" s="6">
        <v>776</v>
      </c>
      <c r="C815" s="27">
        <f t="shared" ca="1" si="44"/>
        <v>4.965280791687543E-2</v>
      </c>
      <c r="D815" s="6">
        <f t="shared" ca="1" si="43"/>
        <v>10871.1</v>
      </c>
    </row>
    <row r="816" spans="2:4" x14ac:dyDescent="0.25">
      <c r="B816" s="6">
        <v>777</v>
      </c>
      <c r="C816" s="27">
        <f t="shared" ca="1" si="44"/>
        <v>0.12206771475559686</v>
      </c>
      <c r="D816" s="6">
        <f t="shared" ca="1" si="43"/>
        <v>13286.900000000001</v>
      </c>
    </row>
    <row r="817" spans="2:4" x14ac:dyDescent="0.25">
      <c r="B817" s="6">
        <v>778</v>
      </c>
      <c r="C817" s="27">
        <f t="shared" ca="1" si="44"/>
        <v>0.21779467828791943</v>
      </c>
      <c r="D817" s="6">
        <f t="shared" ca="1" si="43"/>
        <v>14494.800000000001</v>
      </c>
    </row>
    <row r="818" spans="2:4" x14ac:dyDescent="0.25">
      <c r="B818" s="6">
        <v>779</v>
      </c>
      <c r="C818" s="27">
        <f t="shared" ca="1" si="44"/>
        <v>0.48597637302909702</v>
      </c>
      <c r="D818" s="6">
        <f t="shared" ca="1" si="43"/>
        <v>18118.5</v>
      </c>
    </row>
    <row r="819" spans="2:4" x14ac:dyDescent="0.25">
      <c r="B819" s="6">
        <v>780</v>
      </c>
      <c r="C819" s="27">
        <f t="shared" ca="1" si="44"/>
        <v>0.7116619535950125</v>
      </c>
      <c r="D819" s="6">
        <f t="shared" ca="1" si="43"/>
        <v>20534.300000000003</v>
      </c>
    </row>
    <row r="820" spans="2:4" x14ac:dyDescent="0.25">
      <c r="B820" s="6">
        <v>781</v>
      </c>
      <c r="C820" s="27">
        <f t="shared" ca="1" si="44"/>
        <v>0.28247474033563158</v>
      </c>
      <c r="D820" s="6">
        <f t="shared" ca="1" si="43"/>
        <v>15702.7</v>
      </c>
    </row>
    <row r="821" spans="2:4" x14ac:dyDescent="0.25">
      <c r="B821" s="6">
        <v>782</v>
      </c>
      <c r="C821" s="27">
        <f t="shared" ca="1" si="44"/>
        <v>0.41128084522039787</v>
      </c>
      <c r="D821" s="6">
        <f t="shared" ca="1" si="43"/>
        <v>16910.600000000002</v>
      </c>
    </row>
    <row r="822" spans="2:4" x14ac:dyDescent="0.25">
      <c r="B822" s="6">
        <v>783</v>
      </c>
      <c r="C822" s="27">
        <f t="shared" ca="1" si="44"/>
        <v>0.97233311839511016</v>
      </c>
      <c r="D822" s="6">
        <f t="shared" ca="1" si="43"/>
        <v>27781.7</v>
      </c>
    </row>
    <row r="823" spans="2:4" x14ac:dyDescent="0.25">
      <c r="B823" s="6">
        <v>784</v>
      </c>
      <c r="C823" s="27">
        <f t="shared" ca="1" si="44"/>
        <v>0.39278430290412791</v>
      </c>
      <c r="D823" s="6">
        <f t="shared" ca="1" si="43"/>
        <v>16910.600000000002</v>
      </c>
    </row>
    <row r="824" spans="2:4" x14ac:dyDescent="0.25">
      <c r="B824" s="6">
        <v>785</v>
      </c>
      <c r="C824" s="27">
        <f t="shared" ca="1" si="44"/>
        <v>2.5999331395366365E-2</v>
      </c>
      <c r="D824" s="6">
        <f t="shared" ca="1" si="43"/>
        <v>9663.2000000000007</v>
      </c>
    </row>
    <row r="825" spans="2:4" x14ac:dyDescent="0.25">
      <c r="B825" s="6">
        <v>786</v>
      </c>
      <c r="C825" s="27">
        <f t="shared" ca="1" si="44"/>
        <v>0.39662495815652976</v>
      </c>
      <c r="D825" s="6">
        <f t="shared" ca="1" si="43"/>
        <v>16910.600000000002</v>
      </c>
    </row>
    <row r="826" spans="2:4" x14ac:dyDescent="0.25">
      <c r="B826" s="6">
        <v>787</v>
      </c>
      <c r="C826" s="27">
        <f t="shared" ca="1" si="44"/>
        <v>0.15629156945114941</v>
      </c>
      <c r="D826" s="6">
        <f t="shared" ca="1" si="43"/>
        <v>13286.900000000001</v>
      </c>
    </row>
    <row r="827" spans="2:4" x14ac:dyDescent="0.25">
      <c r="B827" s="6">
        <v>788</v>
      </c>
      <c r="C827" s="27">
        <f t="shared" ca="1" si="44"/>
        <v>0.92428086364677242</v>
      </c>
      <c r="D827" s="6">
        <f t="shared" ca="1" si="43"/>
        <v>25365.9</v>
      </c>
    </row>
    <row r="828" spans="2:4" x14ac:dyDescent="0.25">
      <c r="B828" s="6">
        <v>789</v>
      </c>
      <c r="C828" s="27">
        <f t="shared" ca="1" si="44"/>
        <v>0.84366018715556923</v>
      </c>
      <c r="D828" s="6">
        <f t="shared" ca="1" si="43"/>
        <v>22950.100000000002</v>
      </c>
    </row>
    <row r="829" spans="2:4" x14ac:dyDescent="0.25">
      <c r="B829" s="6">
        <v>790</v>
      </c>
      <c r="C829" s="27">
        <f t="shared" ca="1" si="44"/>
        <v>0.52438957307373013</v>
      </c>
      <c r="D829" s="6">
        <f t="shared" ca="1" si="43"/>
        <v>18118.5</v>
      </c>
    </row>
    <row r="830" spans="2:4" x14ac:dyDescent="0.25">
      <c r="B830" s="6">
        <v>791</v>
      </c>
      <c r="C830" s="27">
        <f t="shared" ca="1" si="44"/>
        <v>0.79954496042082368</v>
      </c>
      <c r="D830" s="6">
        <f t="shared" ca="1" si="43"/>
        <v>21742.2</v>
      </c>
    </row>
    <row r="831" spans="2:4" x14ac:dyDescent="0.25">
      <c r="B831" s="6">
        <v>792</v>
      </c>
      <c r="C831" s="27">
        <f t="shared" ca="1" si="44"/>
        <v>0.74286146806665942</v>
      </c>
      <c r="D831" s="6">
        <f t="shared" ca="1" si="43"/>
        <v>20534.300000000003</v>
      </c>
    </row>
    <row r="832" spans="2:4" x14ac:dyDescent="0.25">
      <c r="B832" s="6">
        <v>793</v>
      </c>
      <c r="C832" s="27">
        <f t="shared" ca="1" si="44"/>
        <v>0.72469617064319047</v>
      </c>
      <c r="D832" s="6">
        <f t="shared" ca="1" si="43"/>
        <v>20534.300000000003</v>
      </c>
    </row>
    <row r="833" spans="2:4" x14ac:dyDescent="0.25">
      <c r="B833" s="6">
        <v>794</v>
      </c>
      <c r="C833" s="27">
        <f t="shared" ca="1" si="44"/>
        <v>2.7632823039606236E-2</v>
      </c>
      <c r="D833" s="6">
        <f t="shared" ca="1" si="43"/>
        <v>9663.2000000000007</v>
      </c>
    </row>
    <row r="834" spans="2:4" x14ac:dyDescent="0.25">
      <c r="B834" s="6">
        <v>795</v>
      </c>
      <c r="C834" s="27">
        <f t="shared" ca="1" si="44"/>
        <v>0.25960398235717763</v>
      </c>
      <c r="D834" s="6">
        <f t="shared" ca="1" si="43"/>
        <v>14494.800000000001</v>
      </c>
    </row>
    <row r="835" spans="2:4" x14ac:dyDescent="0.25">
      <c r="B835" s="6">
        <v>796</v>
      </c>
      <c r="C835" s="27">
        <f t="shared" ca="1" si="44"/>
        <v>0.20231994508340212</v>
      </c>
      <c r="D835" s="6">
        <f t="shared" ca="1" si="43"/>
        <v>14494.800000000001</v>
      </c>
    </row>
    <row r="836" spans="2:4" x14ac:dyDescent="0.25">
      <c r="B836" s="6">
        <v>797</v>
      </c>
      <c r="C836" s="27">
        <f t="shared" ca="1" si="44"/>
        <v>0.85429766225349035</v>
      </c>
      <c r="D836" s="6">
        <f t="shared" ca="1" si="43"/>
        <v>22950.100000000002</v>
      </c>
    </row>
    <row r="837" spans="2:4" x14ac:dyDescent="0.25">
      <c r="B837" s="6">
        <v>798</v>
      </c>
      <c r="C837" s="27">
        <f t="shared" ca="1" si="44"/>
        <v>0.89893816842656038</v>
      </c>
      <c r="D837" s="6">
        <f t="shared" ca="1" si="43"/>
        <v>24158</v>
      </c>
    </row>
    <row r="838" spans="2:4" x14ac:dyDescent="0.25">
      <c r="B838" s="6">
        <v>799</v>
      </c>
      <c r="C838" s="27">
        <f t="shared" ca="1" si="44"/>
        <v>0.41494042381009988</v>
      </c>
      <c r="D838" s="6">
        <f t="shared" ca="1" si="43"/>
        <v>16910.600000000002</v>
      </c>
    </row>
    <row r="839" spans="2:4" x14ac:dyDescent="0.25">
      <c r="B839" s="6">
        <v>800</v>
      </c>
      <c r="C839" s="27">
        <f t="shared" ca="1" si="44"/>
        <v>0.7047289314127273</v>
      </c>
      <c r="D839" s="6">
        <f t="shared" ca="1" si="43"/>
        <v>20534.300000000003</v>
      </c>
    </row>
    <row r="840" spans="2:4" x14ac:dyDescent="0.25">
      <c r="B840" s="6">
        <v>801</v>
      </c>
      <c r="C840" s="27">
        <f t="shared" ca="1" si="44"/>
        <v>0.81147000015796289</v>
      </c>
      <c r="D840" s="6">
        <f t="shared" ca="1" si="43"/>
        <v>21742.2</v>
      </c>
    </row>
    <row r="841" spans="2:4" x14ac:dyDescent="0.25">
      <c r="B841" s="6">
        <v>802</v>
      </c>
      <c r="C841" s="27">
        <f t="shared" ca="1" si="44"/>
        <v>0.78173173170172094</v>
      </c>
      <c r="D841" s="6">
        <f t="shared" ca="1" si="43"/>
        <v>21742.2</v>
      </c>
    </row>
    <row r="842" spans="2:4" x14ac:dyDescent="0.25">
      <c r="B842" s="6">
        <v>803</v>
      </c>
      <c r="C842" s="27">
        <f t="shared" ca="1" si="44"/>
        <v>0.55468450297807648</v>
      </c>
      <c r="D842" s="6">
        <f t="shared" ca="1" si="43"/>
        <v>18118.5</v>
      </c>
    </row>
    <row r="843" spans="2:4" x14ac:dyDescent="0.25">
      <c r="B843" s="6">
        <v>804</v>
      </c>
      <c r="C843" s="27">
        <f t="shared" ca="1" si="44"/>
        <v>0.45329186429488955</v>
      </c>
      <c r="D843" s="6">
        <f t="shared" ca="1" si="43"/>
        <v>16910.600000000002</v>
      </c>
    </row>
    <row r="844" spans="2:4" x14ac:dyDescent="0.25">
      <c r="B844" s="6">
        <v>805</v>
      </c>
      <c r="C844" s="27">
        <f t="shared" ca="1" si="44"/>
        <v>0.30243621559177436</v>
      </c>
      <c r="D844" s="6">
        <f t="shared" ca="1" si="43"/>
        <v>15702.7</v>
      </c>
    </row>
    <row r="845" spans="2:4" x14ac:dyDescent="0.25">
      <c r="B845" s="6">
        <v>806</v>
      </c>
      <c r="C845" s="27">
        <f t="shared" ca="1" si="44"/>
        <v>0.92820662213300342</v>
      </c>
      <c r="D845" s="6">
        <f t="shared" ca="1" si="43"/>
        <v>25365.9</v>
      </c>
    </row>
    <row r="846" spans="2:4" x14ac:dyDescent="0.25">
      <c r="B846" s="6">
        <v>807</v>
      </c>
      <c r="C846" s="27">
        <f t="shared" ca="1" si="44"/>
        <v>0.37326865947264443</v>
      </c>
      <c r="D846" s="6">
        <f t="shared" ca="1" si="43"/>
        <v>16910.600000000002</v>
      </c>
    </row>
    <row r="847" spans="2:4" x14ac:dyDescent="0.25">
      <c r="B847" s="6">
        <v>808</v>
      </c>
      <c r="C847" s="27">
        <f t="shared" ca="1" si="44"/>
        <v>0.31336363317274119</v>
      </c>
      <c r="D847" s="6">
        <f t="shared" ca="1" si="43"/>
        <v>15702.7</v>
      </c>
    </row>
    <row r="848" spans="2:4" x14ac:dyDescent="0.25">
      <c r="B848" s="6">
        <v>809</v>
      </c>
      <c r="C848" s="27">
        <f t="shared" ca="1" si="44"/>
        <v>0.89332856386879467</v>
      </c>
      <c r="D848" s="6">
        <f t="shared" ca="1" si="43"/>
        <v>24158</v>
      </c>
    </row>
    <row r="849" spans="2:4" x14ac:dyDescent="0.25">
      <c r="B849" s="6">
        <v>810</v>
      </c>
      <c r="C849" s="27">
        <f t="shared" ca="1" si="44"/>
        <v>0.86912043711687625</v>
      </c>
      <c r="D849" s="6">
        <f t="shared" ca="1" si="43"/>
        <v>22950.100000000002</v>
      </c>
    </row>
    <row r="850" spans="2:4" x14ac:dyDescent="0.25">
      <c r="B850" s="6">
        <v>811</v>
      </c>
      <c r="C850" s="27">
        <f t="shared" ca="1" si="44"/>
        <v>0.18514690458595606</v>
      </c>
      <c r="D850" s="6">
        <f t="shared" ca="1" si="43"/>
        <v>14494.800000000001</v>
      </c>
    </row>
    <row r="851" spans="2:4" x14ac:dyDescent="0.25">
      <c r="B851" s="6">
        <v>812</v>
      </c>
      <c r="C851" s="27">
        <f t="shared" ca="1" si="44"/>
        <v>0.19244518283025591</v>
      </c>
      <c r="D851" s="6">
        <f t="shared" ca="1" si="43"/>
        <v>14494.800000000001</v>
      </c>
    </row>
    <row r="852" spans="2:4" x14ac:dyDescent="0.25">
      <c r="B852" s="6">
        <v>813</v>
      </c>
      <c r="C852" s="27">
        <f t="shared" ca="1" si="44"/>
        <v>0.65184591254737168</v>
      </c>
      <c r="D852" s="6">
        <f t="shared" ca="1" si="43"/>
        <v>19326.400000000001</v>
      </c>
    </row>
    <row r="853" spans="2:4" x14ac:dyDescent="0.25">
      <c r="B853" s="6">
        <v>814</v>
      </c>
      <c r="C853" s="27">
        <f t="shared" ca="1" si="44"/>
        <v>0.2756237765057189</v>
      </c>
      <c r="D853" s="6">
        <f t="shared" ca="1" si="43"/>
        <v>15702.7</v>
      </c>
    </row>
    <row r="854" spans="2:4" x14ac:dyDescent="0.25">
      <c r="B854" s="6">
        <v>815</v>
      </c>
      <c r="C854" s="27">
        <f t="shared" ca="1" si="44"/>
        <v>0.18356646503551677</v>
      </c>
      <c r="D854" s="6">
        <f t="shared" ca="1" si="43"/>
        <v>13286.900000000001</v>
      </c>
    </row>
    <row r="855" spans="2:4" x14ac:dyDescent="0.25">
      <c r="B855" s="6">
        <v>816</v>
      </c>
      <c r="C855" s="27">
        <f t="shared" ca="1" si="44"/>
        <v>6.236562795924383E-2</v>
      </c>
      <c r="D855" s="6">
        <f t="shared" ca="1" si="43"/>
        <v>10871.1</v>
      </c>
    </row>
    <row r="856" spans="2:4" x14ac:dyDescent="0.25">
      <c r="B856" s="6">
        <v>817</v>
      </c>
      <c r="C856" s="27">
        <f t="shared" ca="1" si="44"/>
        <v>0.35444897946930376</v>
      </c>
      <c r="D856" s="6">
        <f t="shared" ca="1" si="43"/>
        <v>15702.7</v>
      </c>
    </row>
    <row r="857" spans="2:4" x14ac:dyDescent="0.25">
      <c r="B857" s="6">
        <v>818</v>
      </c>
      <c r="C857" s="27">
        <f t="shared" ca="1" si="44"/>
        <v>0.31088318383052904</v>
      </c>
      <c r="D857" s="6">
        <f t="shared" ca="1" si="43"/>
        <v>15702.7</v>
      </c>
    </row>
    <row r="858" spans="2:4" x14ac:dyDescent="0.25">
      <c r="B858" s="6">
        <v>819</v>
      </c>
      <c r="C858" s="27">
        <f t="shared" ca="1" si="44"/>
        <v>0.10152117543880257</v>
      </c>
      <c r="D858" s="6">
        <f t="shared" ca="1" si="43"/>
        <v>12079</v>
      </c>
    </row>
    <row r="859" spans="2:4" x14ac:dyDescent="0.25">
      <c r="B859" s="6">
        <v>820</v>
      </c>
      <c r="C859" s="27">
        <f t="shared" ca="1" si="44"/>
        <v>0.87048728504529804</v>
      </c>
      <c r="D859" s="6">
        <f t="shared" ca="1" si="43"/>
        <v>22950.100000000002</v>
      </c>
    </row>
    <row r="860" spans="2:4" x14ac:dyDescent="0.25">
      <c r="B860" s="6">
        <v>821</v>
      </c>
      <c r="C860" s="27">
        <f t="shared" ca="1" si="44"/>
        <v>0.71063460786835631</v>
      </c>
      <c r="D860" s="6">
        <f t="shared" ca="1" si="43"/>
        <v>20534.300000000003</v>
      </c>
    </row>
    <row r="861" spans="2:4" x14ac:dyDescent="0.25">
      <c r="B861" s="6">
        <v>822</v>
      </c>
      <c r="C861" s="27">
        <f t="shared" ca="1" si="44"/>
        <v>0.92631073590618429</v>
      </c>
      <c r="D861" s="6">
        <f t="shared" ca="1" si="43"/>
        <v>25365.9</v>
      </c>
    </row>
    <row r="862" spans="2:4" x14ac:dyDescent="0.25">
      <c r="B862" s="6">
        <v>823</v>
      </c>
      <c r="C862" s="27">
        <f t="shared" ca="1" si="44"/>
        <v>0.59494147946054732</v>
      </c>
      <c r="D862" s="6">
        <f t="shared" ca="1" si="43"/>
        <v>19326.400000000001</v>
      </c>
    </row>
    <row r="863" spans="2:4" x14ac:dyDescent="0.25">
      <c r="B863" s="6">
        <v>824</v>
      </c>
      <c r="C863" s="27">
        <f t="shared" ca="1" si="44"/>
        <v>0.70147916067536287</v>
      </c>
      <c r="D863" s="6">
        <f t="shared" ca="1" si="43"/>
        <v>20534.300000000003</v>
      </c>
    </row>
    <row r="864" spans="2:4" x14ac:dyDescent="0.25">
      <c r="B864" s="6">
        <v>825</v>
      </c>
      <c r="C864" s="27">
        <f t="shared" ca="1" si="44"/>
        <v>0.62950576321685803</v>
      </c>
      <c r="D864" s="6">
        <f t="shared" ca="1" si="43"/>
        <v>19326.400000000001</v>
      </c>
    </row>
    <row r="865" spans="2:4" x14ac:dyDescent="0.25">
      <c r="B865" s="6">
        <v>826</v>
      </c>
      <c r="C865" s="27">
        <f t="shared" ca="1" si="44"/>
        <v>0.98712933538527414</v>
      </c>
      <c r="D865" s="6">
        <f t="shared" ca="1" si="43"/>
        <v>28989.600000000002</v>
      </c>
    </row>
    <row r="866" spans="2:4" x14ac:dyDescent="0.25">
      <c r="B866" s="6">
        <v>827</v>
      </c>
      <c r="C866" s="27">
        <f t="shared" ca="1" si="44"/>
        <v>0.76926102382668893</v>
      </c>
      <c r="D866" s="6">
        <f t="shared" ca="1" si="43"/>
        <v>21742.2</v>
      </c>
    </row>
    <row r="867" spans="2:4" x14ac:dyDescent="0.25">
      <c r="B867" s="6">
        <v>828</v>
      </c>
      <c r="C867" s="27">
        <f t="shared" ca="1" si="44"/>
        <v>0.26684344444359742</v>
      </c>
      <c r="D867" s="6">
        <f t="shared" ca="1" si="43"/>
        <v>14494.800000000001</v>
      </c>
    </row>
    <row r="868" spans="2:4" x14ac:dyDescent="0.25">
      <c r="B868" s="6">
        <v>829</v>
      </c>
      <c r="C868" s="27">
        <f t="shared" ca="1" si="44"/>
        <v>1.9881927454293402E-2</v>
      </c>
      <c r="D868" s="6">
        <f t="shared" ca="1" si="43"/>
        <v>9663.2000000000007</v>
      </c>
    </row>
    <row r="869" spans="2:4" x14ac:dyDescent="0.25">
      <c r="B869" s="6">
        <v>830</v>
      </c>
      <c r="C869" s="27">
        <f t="shared" ca="1" si="44"/>
        <v>0.87526442192645737</v>
      </c>
      <c r="D869" s="6">
        <f t="shared" ca="1" si="43"/>
        <v>24158</v>
      </c>
    </row>
    <row r="870" spans="2:4" x14ac:dyDescent="0.25">
      <c r="B870" s="6">
        <v>831</v>
      </c>
      <c r="C870" s="27">
        <f t="shared" ca="1" si="44"/>
        <v>0.3262426588151166</v>
      </c>
      <c r="D870" s="6">
        <f t="shared" ca="1" si="43"/>
        <v>15702.7</v>
      </c>
    </row>
    <row r="871" spans="2:4" x14ac:dyDescent="0.25">
      <c r="B871" s="6">
        <v>832</v>
      </c>
      <c r="C871" s="27">
        <f t="shared" ca="1" si="44"/>
        <v>6.7230537338147656E-2</v>
      </c>
      <c r="D871" s="6">
        <f t="shared" ca="1" si="43"/>
        <v>10871.1</v>
      </c>
    </row>
    <row r="872" spans="2:4" x14ac:dyDescent="0.25">
      <c r="B872" s="6">
        <v>833</v>
      </c>
      <c r="C872" s="27">
        <f t="shared" ca="1" si="44"/>
        <v>0.59343704828739607</v>
      </c>
      <c r="D872" s="6">
        <f t="shared" ref="D872:D935" ca="1" si="45">+LOOKUP(C872,$H$4:$I$35,$F$4:$F$35)</f>
        <v>19326.400000000001</v>
      </c>
    </row>
    <row r="873" spans="2:4" x14ac:dyDescent="0.25">
      <c r="B873" s="6">
        <v>834</v>
      </c>
      <c r="C873" s="27">
        <f t="shared" ref="C873:C936" ca="1" si="46">+RAND()</f>
        <v>0.49176192722153533</v>
      </c>
      <c r="D873" s="6">
        <f t="shared" ca="1" si="45"/>
        <v>18118.5</v>
      </c>
    </row>
    <row r="874" spans="2:4" x14ac:dyDescent="0.25">
      <c r="B874" s="6">
        <v>835</v>
      </c>
      <c r="C874" s="27">
        <f t="shared" ca="1" si="46"/>
        <v>0.94535569314153589</v>
      </c>
      <c r="D874" s="6">
        <f t="shared" ca="1" si="45"/>
        <v>25365.9</v>
      </c>
    </row>
    <row r="875" spans="2:4" x14ac:dyDescent="0.25">
      <c r="B875" s="6">
        <v>836</v>
      </c>
      <c r="C875" s="27">
        <f t="shared" ca="1" si="46"/>
        <v>0.39576812186095611</v>
      </c>
      <c r="D875" s="6">
        <f t="shared" ca="1" si="45"/>
        <v>16910.600000000002</v>
      </c>
    </row>
    <row r="876" spans="2:4" x14ac:dyDescent="0.25">
      <c r="B876" s="6">
        <v>837</v>
      </c>
      <c r="C876" s="27">
        <f t="shared" ca="1" si="46"/>
        <v>0.59734338780848106</v>
      </c>
      <c r="D876" s="6">
        <f t="shared" ca="1" si="45"/>
        <v>19326.400000000001</v>
      </c>
    </row>
    <row r="877" spans="2:4" x14ac:dyDescent="0.25">
      <c r="B877" s="6">
        <v>838</v>
      </c>
      <c r="C877" s="27">
        <f t="shared" ca="1" si="46"/>
        <v>0.81273775866788567</v>
      </c>
      <c r="D877" s="6">
        <f t="shared" ca="1" si="45"/>
        <v>21742.2</v>
      </c>
    </row>
    <row r="878" spans="2:4" x14ac:dyDescent="0.25">
      <c r="B878" s="6">
        <v>839</v>
      </c>
      <c r="C878" s="27">
        <f t="shared" ca="1" si="46"/>
        <v>0.23016267682528013</v>
      </c>
      <c r="D878" s="6">
        <f t="shared" ca="1" si="45"/>
        <v>14494.800000000001</v>
      </c>
    </row>
    <row r="879" spans="2:4" x14ac:dyDescent="0.25">
      <c r="B879" s="6">
        <v>840</v>
      </c>
      <c r="C879" s="27">
        <f t="shared" ca="1" si="46"/>
        <v>0.85614197633141542</v>
      </c>
      <c r="D879" s="6">
        <f t="shared" ca="1" si="45"/>
        <v>22950.100000000002</v>
      </c>
    </row>
    <row r="880" spans="2:4" x14ac:dyDescent="0.25">
      <c r="B880" s="6">
        <v>841</v>
      </c>
      <c r="C880" s="27">
        <f t="shared" ca="1" si="46"/>
        <v>0.15222149725016232</v>
      </c>
      <c r="D880" s="6">
        <f t="shared" ca="1" si="45"/>
        <v>13286.900000000001</v>
      </c>
    </row>
    <row r="881" spans="2:4" x14ac:dyDescent="0.25">
      <c r="B881" s="6">
        <v>842</v>
      </c>
      <c r="C881" s="27">
        <f t="shared" ca="1" si="46"/>
        <v>0.84149905718976314</v>
      </c>
      <c r="D881" s="6">
        <f t="shared" ca="1" si="45"/>
        <v>22950.100000000002</v>
      </c>
    </row>
    <row r="882" spans="2:4" x14ac:dyDescent="0.25">
      <c r="B882" s="6">
        <v>843</v>
      </c>
      <c r="C882" s="27">
        <f t="shared" ca="1" si="46"/>
        <v>6.3409228568918508E-2</v>
      </c>
      <c r="D882" s="6">
        <f t="shared" ca="1" si="45"/>
        <v>10871.1</v>
      </c>
    </row>
    <row r="883" spans="2:4" x14ac:dyDescent="0.25">
      <c r="B883" s="6">
        <v>844</v>
      </c>
      <c r="C883" s="27">
        <f t="shared" ca="1" si="46"/>
        <v>0.44732981039075992</v>
      </c>
      <c r="D883" s="6">
        <f t="shared" ca="1" si="45"/>
        <v>16910.600000000002</v>
      </c>
    </row>
    <row r="884" spans="2:4" x14ac:dyDescent="0.25">
      <c r="B884" s="6">
        <v>845</v>
      </c>
      <c r="C884" s="27">
        <f t="shared" ca="1" si="46"/>
        <v>0.70385115667486509</v>
      </c>
      <c r="D884" s="6">
        <f t="shared" ca="1" si="45"/>
        <v>20534.300000000003</v>
      </c>
    </row>
    <row r="885" spans="2:4" x14ac:dyDescent="0.25">
      <c r="B885" s="6">
        <v>846</v>
      </c>
      <c r="C885" s="27">
        <f t="shared" ca="1" si="46"/>
        <v>0.35993539291534093</v>
      </c>
      <c r="D885" s="6">
        <f t="shared" ca="1" si="45"/>
        <v>15702.7</v>
      </c>
    </row>
    <row r="886" spans="2:4" x14ac:dyDescent="0.25">
      <c r="B886" s="6">
        <v>847</v>
      </c>
      <c r="C886" s="27">
        <f t="shared" ca="1" si="46"/>
        <v>0.50732217348805875</v>
      </c>
      <c r="D886" s="6">
        <f t="shared" ca="1" si="45"/>
        <v>18118.5</v>
      </c>
    </row>
    <row r="887" spans="2:4" x14ac:dyDescent="0.25">
      <c r="B887" s="6">
        <v>848</v>
      </c>
      <c r="C887" s="27">
        <f t="shared" ca="1" si="46"/>
        <v>0.58421428635967199</v>
      </c>
      <c r="D887" s="6">
        <f t="shared" ca="1" si="45"/>
        <v>19326.400000000001</v>
      </c>
    </row>
    <row r="888" spans="2:4" x14ac:dyDescent="0.25">
      <c r="B888" s="6">
        <v>849</v>
      </c>
      <c r="C888" s="27">
        <f t="shared" ca="1" si="46"/>
        <v>4.254532290323243E-2</v>
      </c>
      <c r="D888" s="6">
        <f t="shared" ca="1" si="45"/>
        <v>10871.1</v>
      </c>
    </row>
    <row r="889" spans="2:4" x14ac:dyDescent="0.25">
      <c r="B889" s="6">
        <v>850</v>
      </c>
      <c r="C889" s="27">
        <f t="shared" ca="1" si="46"/>
        <v>0.80391013194820604</v>
      </c>
      <c r="D889" s="6">
        <f t="shared" ca="1" si="45"/>
        <v>21742.2</v>
      </c>
    </row>
    <row r="890" spans="2:4" x14ac:dyDescent="0.25">
      <c r="B890" s="6">
        <v>851</v>
      </c>
      <c r="C890" s="27">
        <f t="shared" ca="1" si="46"/>
        <v>0.53030799704244114</v>
      </c>
      <c r="D890" s="6">
        <f t="shared" ca="1" si="45"/>
        <v>18118.5</v>
      </c>
    </row>
    <row r="891" spans="2:4" x14ac:dyDescent="0.25">
      <c r="B891" s="6">
        <v>852</v>
      </c>
      <c r="C891" s="27">
        <f t="shared" ca="1" si="46"/>
        <v>0.6274778104536467</v>
      </c>
      <c r="D891" s="6">
        <f t="shared" ca="1" si="45"/>
        <v>19326.400000000001</v>
      </c>
    </row>
    <row r="892" spans="2:4" x14ac:dyDescent="0.25">
      <c r="B892" s="6">
        <v>853</v>
      </c>
      <c r="C892" s="27">
        <f t="shared" ca="1" si="46"/>
        <v>0.9958925394336503</v>
      </c>
      <c r="D892" s="6">
        <f t="shared" ca="1" si="45"/>
        <v>31405.4</v>
      </c>
    </row>
    <row r="893" spans="2:4" x14ac:dyDescent="0.25">
      <c r="B893" s="6">
        <v>854</v>
      </c>
      <c r="C893" s="27">
        <f t="shared" ca="1" si="46"/>
        <v>0.5866740293499304</v>
      </c>
      <c r="D893" s="6">
        <f t="shared" ca="1" si="45"/>
        <v>19326.400000000001</v>
      </c>
    </row>
    <row r="894" spans="2:4" x14ac:dyDescent="0.25">
      <c r="B894" s="6">
        <v>855</v>
      </c>
      <c r="C894" s="27">
        <f t="shared" ca="1" si="46"/>
        <v>0.69301114022942534</v>
      </c>
      <c r="D894" s="6">
        <f t="shared" ca="1" si="45"/>
        <v>20534.300000000003</v>
      </c>
    </row>
    <row r="895" spans="2:4" x14ac:dyDescent="0.25">
      <c r="B895" s="6">
        <v>856</v>
      </c>
      <c r="C895" s="27">
        <f t="shared" ca="1" si="46"/>
        <v>0.64068674211564736</v>
      </c>
      <c r="D895" s="6">
        <f t="shared" ca="1" si="45"/>
        <v>19326.400000000001</v>
      </c>
    </row>
    <row r="896" spans="2:4" x14ac:dyDescent="0.25">
      <c r="B896" s="6">
        <v>857</v>
      </c>
      <c r="C896" s="27">
        <f t="shared" ca="1" si="46"/>
        <v>0.65216948419326282</v>
      </c>
      <c r="D896" s="6">
        <f t="shared" ca="1" si="45"/>
        <v>19326.400000000001</v>
      </c>
    </row>
    <row r="897" spans="2:4" x14ac:dyDescent="0.25">
      <c r="B897" s="6">
        <v>858</v>
      </c>
      <c r="C897" s="27">
        <f t="shared" ca="1" si="46"/>
        <v>0.34090863573609331</v>
      </c>
      <c r="D897" s="6">
        <f t="shared" ca="1" si="45"/>
        <v>15702.7</v>
      </c>
    </row>
    <row r="898" spans="2:4" x14ac:dyDescent="0.25">
      <c r="B898" s="6">
        <v>859</v>
      </c>
      <c r="C898" s="27">
        <f t="shared" ca="1" si="46"/>
        <v>0.2730715829650171</v>
      </c>
      <c r="D898" s="6">
        <f t="shared" ca="1" si="45"/>
        <v>15702.7</v>
      </c>
    </row>
    <row r="899" spans="2:4" x14ac:dyDescent="0.25">
      <c r="B899" s="6">
        <v>860</v>
      </c>
      <c r="C899" s="27">
        <f t="shared" ca="1" si="46"/>
        <v>0.53464613402847083</v>
      </c>
      <c r="D899" s="6">
        <f t="shared" ca="1" si="45"/>
        <v>18118.5</v>
      </c>
    </row>
    <row r="900" spans="2:4" x14ac:dyDescent="0.25">
      <c r="B900" s="6">
        <v>861</v>
      </c>
      <c r="C900" s="27">
        <f t="shared" ca="1" si="46"/>
        <v>0.15799196130485138</v>
      </c>
      <c r="D900" s="6">
        <f t="shared" ca="1" si="45"/>
        <v>13286.900000000001</v>
      </c>
    </row>
    <row r="901" spans="2:4" x14ac:dyDescent="0.25">
      <c r="B901" s="6">
        <v>862</v>
      </c>
      <c r="C901" s="27">
        <f t="shared" ca="1" si="46"/>
        <v>5.0821002572538743E-2</v>
      </c>
      <c r="D901" s="6">
        <f t="shared" ca="1" si="45"/>
        <v>10871.1</v>
      </c>
    </row>
    <row r="902" spans="2:4" x14ac:dyDescent="0.25">
      <c r="B902" s="6">
        <v>863</v>
      </c>
      <c r="C902" s="27">
        <f t="shared" ca="1" si="46"/>
        <v>0.95510353409603255</v>
      </c>
      <c r="D902" s="6">
        <f t="shared" ca="1" si="45"/>
        <v>26573.800000000003</v>
      </c>
    </row>
    <row r="903" spans="2:4" x14ac:dyDescent="0.25">
      <c r="B903" s="6">
        <v>864</v>
      </c>
      <c r="C903" s="27">
        <f t="shared" ca="1" si="46"/>
        <v>0.71629490445408317</v>
      </c>
      <c r="D903" s="6">
        <f t="shared" ca="1" si="45"/>
        <v>20534.300000000003</v>
      </c>
    </row>
    <row r="904" spans="2:4" x14ac:dyDescent="0.25">
      <c r="B904" s="6">
        <v>865</v>
      </c>
      <c r="C904" s="27">
        <f t="shared" ca="1" si="46"/>
        <v>0.54558124350952764</v>
      </c>
      <c r="D904" s="6">
        <f t="shared" ca="1" si="45"/>
        <v>18118.5</v>
      </c>
    </row>
    <row r="905" spans="2:4" x14ac:dyDescent="0.25">
      <c r="B905" s="6">
        <v>866</v>
      </c>
      <c r="C905" s="27">
        <f t="shared" ca="1" si="46"/>
        <v>0.36000016201902252</v>
      </c>
      <c r="D905" s="6">
        <f t="shared" ca="1" si="45"/>
        <v>15702.7</v>
      </c>
    </row>
    <row r="906" spans="2:4" x14ac:dyDescent="0.25">
      <c r="B906" s="6">
        <v>867</v>
      </c>
      <c r="C906" s="27">
        <f t="shared" ca="1" si="46"/>
        <v>0.7544054647072046</v>
      </c>
      <c r="D906" s="6">
        <f t="shared" ca="1" si="45"/>
        <v>21742.2</v>
      </c>
    </row>
    <row r="907" spans="2:4" x14ac:dyDescent="0.25">
      <c r="B907" s="6">
        <v>868</v>
      </c>
      <c r="C907" s="27">
        <f t="shared" ca="1" si="46"/>
        <v>0.44888698128961957</v>
      </c>
      <c r="D907" s="6">
        <f t="shared" ca="1" si="45"/>
        <v>16910.600000000002</v>
      </c>
    </row>
    <row r="908" spans="2:4" x14ac:dyDescent="0.25">
      <c r="B908" s="6">
        <v>869</v>
      </c>
      <c r="C908" s="27">
        <f t="shared" ca="1" si="46"/>
        <v>0.43780535570064161</v>
      </c>
      <c r="D908" s="6">
        <f t="shared" ca="1" si="45"/>
        <v>16910.600000000002</v>
      </c>
    </row>
    <row r="909" spans="2:4" x14ac:dyDescent="0.25">
      <c r="B909" s="6">
        <v>870</v>
      </c>
      <c r="C909" s="27">
        <f t="shared" ca="1" si="46"/>
        <v>0.90360084213016134</v>
      </c>
      <c r="D909" s="6">
        <f t="shared" ca="1" si="45"/>
        <v>24158</v>
      </c>
    </row>
    <row r="910" spans="2:4" x14ac:dyDescent="0.25">
      <c r="B910" s="6">
        <v>871</v>
      </c>
      <c r="C910" s="27">
        <f t="shared" ca="1" si="46"/>
        <v>0.2483509546052004</v>
      </c>
      <c r="D910" s="6">
        <f t="shared" ca="1" si="45"/>
        <v>14494.800000000001</v>
      </c>
    </row>
    <row r="911" spans="2:4" x14ac:dyDescent="0.25">
      <c r="B911" s="6">
        <v>872</v>
      </c>
      <c r="C911" s="27">
        <f t="shared" ca="1" si="46"/>
        <v>0.30514312099010654</v>
      </c>
      <c r="D911" s="6">
        <f t="shared" ca="1" si="45"/>
        <v>15702.7</v>
      </c>
    </row>
    <row r="912" spans="2:4" x14ac:dyDescent="0.25">
      <c r="B912" s="6">
        <v>873</v>
      </c>
      <c r="C912" s="27">
        <f t="shared" ca="1" si="46"/>
        <v>3.8716185066465236E-3</v>
      </c>
      <c r="D912" s="6">
        <f t="shared" ca="1" si="45"/>
        <v>7247.4000000000005</v>
      </c>
    </row>
    <row r="913" spans="2:4" x14ac:dyDescent="0.25">
      <c r="B913" s="6">
        <v>874</v>
      </c>
      <c r="C913" s="27">
        <f t="shared" ca="1" si="46"/>
        <v>0.43491248805544114</v>
      </c>
      <c r="D913" s="6">
        <f t="shared" ca="1" si="45"/>
        <v>16910.600000000002</v>
      </c>
    </row>
    <row r="914" spans="2:4" x14ac:dyDescent="0.25">
      <c r="B914" s="6">
        <v>875</v>
      </c>
      <c r="C914" s="27">
        <f t="shared" ca="1" si="46"/>
        <v>0.76372027062954961</v>
      </c>
      <c r="D914" s="6">
        <f t="shared" ca="1" si="45"/>
        <v>21742.2</v>
      </c>
    </row>
    <row r="915" spans="2:4" x14ac:dyDescent="0.25">
      <c r="B915" s="6">
        <v>876</v>
      </c>
      <c r="C915" s="27">
        <f t="shared" ca="1" si="46"/>
        <v>0.74510441920944359</v>
      </c>
      <c r="D915" s="6">
        <f t="shared" ca="1" si="45"/>
        <v>20534.300000000003</v>
      </c>
    </row>
    <row r="916" spans="2:4" x14ac:dyDescent="0.25">
      <c r="B916" s="6">
        <v>877</v>
      </c>
      <c r="C916" s="27">
        <f t="shared" ca="1" si="46"/>
        <v>0.98463598621078996</v>
      </c>
      <c r="D916" s="6">
        <f t="shared" ca="1" si="45"/>
        <v>28989.600000000002</v>
      </c>
    </row>
    <row r="917" spans="2:4" x14ac:dyDescent="0.25">
      <c r="B917" s="6">
        <v>878</v>
      </c>
      <c r="C917" s="27">
        <f t="shared" ca="1" si="46"/>
        <v>0.61044093897339091</v>
      </c>
      <c r="D917" s="6">
        <f t="shared" ca="1" si="45"/>
        <v>19326.400000000001</v>
      </c>
    </row>
    <row r="918" spans="2:4" x14ac:dyDescent="0.25">
      <c r="B918" s="6">
        <v>879</v>
      </c>
      <c r="C918" s="27">
        <f t="shared" ca="1" si="46"/>
        <v>0.22231392316239551</v>
      </c>
      <c r="D918" s="6">
        <f t="shared" ca="1" si="45"/>
        <v>14494.800000000001</v>
      </c>
    </row>
    <row r="919" spans="2:4" x14ac:dyDescent="0.25">
      <c r="B919" s="6">
        <v>880</v>
      </c>
      <c r="C919" s="27">
        <f t="shared" ca="1" si="46"/>
        <v>0.73697590739478158</v>
      </c>
      <c r="D919" s="6">
        <f t="shared" ca="1" si="45"/>
        <v>20534.300000000003</v>
      </c>
    </row>
    <row r="920" spans="2:4" x14ac:dyDescent="0.25">
      <c r="B920" s="6">
        <v>881</v>
      </c>
      <c r="C920" s="27">
        <f t="shared" ca="1" si="46"/>
        <v>0.73451374090421029</v>
      </c>
      <c r="D920" s="6">
        <f t="shared" ca="1" si="45"/>
        <v>20534.300000000003</v>
      </c>
    </row>
    <row r="921" spans="2:4" x14ac:dyDescent="0.25">
      <c r="B921" s="6">
        <v>882</v>
      </c>
      <c r="C921" s="27">
        <f t="shared" ca="1" si="46"/>
        <v>0.87586992111035744</v>
      </c>
      <c r="D921" s="6">
        <f t="shared" ca="1" si="45"/>
        <v>24158</v>
      </c>
    </row>
    <row r="922" spans="2:4" x14ac:dyDescent="0.25">
      <c r="B922" s="6">
        <v>883</v>
      </c>
      <c r="C922" s="27">
        <f t="shared" ca="1" si="46"/>
        <v>0.13635927748869092</v>
      </c>
      <c r="D922" s="6">
        <f t="shared" ca="1" si="45"/>
        <v>13286.900000000001</v>
      </c>
    </row>
    <row r="923" spans="2:4" x14ac:dyDescent="0.25">
      <c r="B923" s="6">
        <v>884</v>
      </c>
      <c r="C923" s="27">
        <f t="shared" ca="1" si="46"/>
        <v>0.126126284143113</v>
      </c>
      <c r="D923" s="6">
        <f t="shared" ca="1" si="45"/>
        <v>13286.900000000001</v>
      </c>
    </row>
    <row r="924" spans="2:4" x14ac:dyDescent="0.25">
      <c r="B924" s="6">
        <v>885</v>
      </c>
      <c r="C924" s="27">
        <f t="shared" ca="1" si="46"/>
        <v>0.6825737410954259</v>
      </c>
      <c r="D924" s="6">
        <f t="shared" ca="1" si="45"/>
        <v>20534.300000000003</v>
      </c>
    </row>
    <row r="925" spans="2:4" x14ac:dyDescent="0.25">
      <c r="B925" s="6">
        <v>886</v>
      </c>
      <c r="C925" s="27">
        <f t="shared" ca="1" si="46"/>
        <v>0.48403807253278563</v>
      </c>
      <c r="D925" s="6">
        <f t="shared" ca="1" si="45"/>
        <v>18118.5</v>
      </c>
    </row>
    <row r="926" spans="2:4" x14ac:dyDescent="0.25">
      <c r="B926" s="6">
        <v>887</v>
      </c>
      <c r="C926" s="27">
        <f t="shared" ca="1" si="46"/>
        <v>0.85419966961325022</v>
      </c>
      <c r="D926" s="6">
        <f t="shared" ca="1" si="45"/>
        <v>22950.100000000002</v>
      </c>
    </row>
    <row r="927" spans="2:4" x14ac:dyDescent="0.25">
      <c r="B927" s="6">
        <v>888</v>
      </c>
      <c r="C927" s="27">
        <f t="shared" ca="1" si="46"/>
        <v>2.7909559358318403E-2</v>
      </c>
      <c r="D927" s="6">
        <f t="shared" ca="1" si="45"/>
        <v>9663.2000000000007</v>
      </c>
    </row>
    <row r="928" spans="2:4" x14ac:dyDescent="0.25">
      <c r="B928" s="6">
        <v>889</v>
      </c>
      <c r="C928" s="27">
        <f t="shared" ca="1" si="46"/>
        <v>0.91794081452907872</v>
      </c>
      <c r="D928" s="6">
        <f t="shared" ca="1" si="45"/>
        <v>25365.9</v>
      </c>
    </row>
    <row r="929" spans="2:4" x14ac:dyDescent="0.25">
      <c r="B929" s="6">
        <v>890</v>
      </c>
      <c r="C929" s="27">
        <f t="shared" ca="1" si="46"/>
        <v>0.52729453304679197</v>
      </c>
      <c r="D929" s="6">
        <f t="shared" ca="1" si="45"/>
        <v>18118.5</v>
      </c>
    </row>
    <row r="930" spans="2:4" x14ac:dyDescent="0.25">
      <c r="B930" s="6">
        <v>891</v>
      </c>
      <c r="C930" s="27">
        <f t="shared" ca="1" si="46"/>
        <v>0.19206203905745967</v>
      </c>
      <c r="D930" s="6">
        <f t="shared" ca="1" si="45"/>
        <v>14494.800000000001</v>
      </c>
    </row>
    <row r="931" spans="2:4" x14ac:dyDescent="0.25">
      <c r="B931" s="6">
        <v>892</v>
      </c>
      <c r="C931" s="27">
        <f t="shared" ca="1" si="46"/>
        <v>0.2170504051856923</v>
      </c>
      <c r="D931" s="6">
        <f t="shared" ca="1" si="45"/>
        <v>14494.800000000001</v>
      </c>
    </row>
    <row r="932" spans="2:4" x14ac:dyDescent="0.25">
      <c r="B932" s="6">
        <v>893</v>
      </c>
      <c r="C932" s="27">
        <f t="shared" ca="1" si="46"/>
        <v>0.22287983533783595</v>
      </c>
      <c r="D932" s="6">
        <f t="shared" ca="1" si="45"/>
        <v>14494.800000000001</v>
      </c>
    </row>
    <row r="933" spans="2:4" x14ac:dyDescent="0.25">
      <c r="B933" s="6">
        <v>894</v>
      </c>
      <c r="C933" s="27">
        <f t="shared" ca="1" si="46"/>
        <v>0.41721011721196544</v>
      </c>
      <c r="D933" s="6">
        <f t="shared" ca="1" si="45"/>
        <v>16910.600000000002</v>
      </c>
    </row>
    <row r="934" spans="2:4" x14ac:dyDescent="0.25">
      <c r="B934" s="6">
        <v>895</v>
      </c>
      <c r="C934" s="27">
        <f t="shared" ca="1" si="46"/>
        <v>1.6910726297233225E-2</v>
      </c>
      <c r="D934" s="6">
        <f t="shared" ca="1" si="45"/>
        <v>8455.3000000000011</v>
      </c>
    </row>
    <row r="935" spans="2:4" x14ac:dyDescent="0.25">
      <c r="B935" s="6">
        <v>896</v>
      </c>
      <c r="C935" s="27">
        <f t="shared" ca="1" si="46"/>
        <v>0.95650890474958061</v>
      </c>
      <c r="D935" s="6">
        <f t="shared" ca="1" si="45"/>
        <v>26573.800000000003</v>
      </c>
    </row>
    <row r="936" spans="2:4" x14ac:dyDescent="0.25">
      <c r="B936" s="6">
        <v>897</v>
      </c>
      <c r="C936" s="27">
        <f t="shared" ca="1" si="46"/>
        <v>0.79419666461835758</v>
      </c>
      <c r="D936" s="6">
        <f t="shared" ref="D936:D999" ca="1" si="47">+LOOKUP(C936,$H$4:$I$35,$F$4:$F$35)</f>
        <v>21742.2</v>
      </c>
    </row>
    <row r="937" spans="2:4" x14ac:dyDescent="0.25">
      <c r="B937" s="6">
        <v>898</v>
      </c>
      <c r="C937" s="27">
        <f t="shared" ref="C937:C1000" ca="1" si="48">+RAND()</f>
        <v>0.72870317120100558</v>
      </c>
      <c r="D937" s="6">
        <f t="shared" ca="1" si="47"/>
        <v>20534.300000000003</v>
      </c>
    </row>
    <row r="938" spans="2:4" x14ac:dyDescent="0.25">
      <c r="B938" s="6">
        <v>899</v>
      </c>
      <c r="C938" s="27">
        <f t="shared" ca="1" si="48"/>
        <v>0.98896604054957793</v>
      </c>
      <c r="D938" s="6">
        <f t="shared" ca="1" si="47"/>
        <v>30197.500000000004</v>
      </c>
    </row>
    <row r="939" spans="2:4" x14ac:dyDescent="0.25">
      <c r="B939" s="6">
        <v>900</v>
      </c>
      <c r="C939" s="27">
        <f t="shared" ca="1" si="48"/>
        <v>0.14150307663952366</v>
      </c>
      <c r="D939" s="6">
        <f t="shared" ca="1" si="47"/>
        <v>13286.900000000001</v>
      </c>
    </row>
    <row r="940" spans="2:4" x14ac:dyDescent="0.25">
      <c r="B940" s="6">
        <v>901</v>
      </c>
      <c r="C940" s="27">
        <f t="shared" ca="1" si="48"/>
        <v>0.31326150683087817</v>
      </c>
      <c r="D940" s="6">
        <f t="shared" ca="1" si="47"/>
        <v>15702.7</v>
      </c>
    </row>
    <row r="941" spans="2:4" x14ac:dyDescent="0.25">
      <c r="B941" s="6">
        <v>902</v>
      </c>
      <c r="C941" s="27">
        <f t="shared" ca="1" si="48"/>
        <v>0.82238200766818348</v>
      </c>
      <c r="D941" s="6">
        <f t="shared" ca="1" si="47"/>
        <v>22950.100000000002</v>
      </c>
    </row>
    <row r="942" spans="2:4" x14ac:dyDescent="0.25">
      <c r="B942" s="6">
        <v>903</v>
      </c>
      <c r="C942" s="27">
        <f t="shared" ca="1" si="48"/>
        <v>0.50001345648426376</v>
      </c>
      <c r="D942" s="6">
        <f t="shared" ca="1" si="47"/>
        <v>18118.5</v>
      </c>
    </row>
    <row r="943" spans="2:4" x14ac:dyDescent="0.25">
      <c r="B943" s="6">
        <v>904</v>
      </c>
      <c r="C943" s="27">
        <f t="shared" ca="1" si="48"/>
        <v>0.93879386938156639</v>
      </c>
      <c r="D943" s="6">
        <f t="shared" ca="1" si="47"/>
        <v>25365.9</v>
      </c>
    </row>
    <row r="944" spans="2:4" x14ac:dyDescent="0.25">
      <c r="B944" s="6">
        <v>905</v>
      </c>
      <c r="C944" s="27">
        <f t="shared" ca="1" si="48"/>
        <v>0.95433284783209082</v>
      </c>
      <c r="D944" s="6">
        <f t="shared" ca="1" si="47"/>
        <v>26573.800000000003</v>
      </c>
    </row>
    <row r="945" spans="2:4" x14ac:dyDescent="0.25">
      <c r="B945" s="6">
        <v>906</v>
      </c>
      <c r="C945" s="27">
        <f t="shared" ca="1" si="48"/>
        <v>0.48061889842751437</v>
      </c>
      <c r="D945" s="6">
        <f t="shared" ca="1" si="47"/>
        <v>18118.5</v>
      </c>
    </row>
    <row r="946" spans="2:4" x14ac:dyDescent="0.25">
      <c r="B946" s="6">
        <v>907</v>
      </c>
      <c r="C946" s="27">
        <f t="shared" ca="1" si="48"/>
        <v>0.48528812246954667</v>
      </c>
      <c r="D946" s="6">
        <f t="shared" ca="1" si="47"/>
        <v>18118.5</v>
      </c>
    </row>
    <row r="947" spans="2:4" x14ac:dyDescent="0.25">
      <c r="B947" s="6">
        <v>908</v>
      </c>
      <c r="C947" s="27">
        <f t="shared" ca="1" si="48"/>
        <v>9.6800456122814404E-2</v>
      </c>
      <c r="D947" s="6">
        <f t="shared" ca="1" si="47"/>
        <v>12079</v>
      </c>
    </row>
    <row r="948" spans="2:4" x14ac:dyDescent="0.25">
      <c r="B948" s="6">
        <v>909</v>
      </c>
      <c r="C948" s="27">
        <f t="shared" ca="1" si="48"/>
        <v>0.29619297859222127</v>
      </c>
      <c r="D948" s="6">
        <f t="shared" ca="1" si="47"/>
        <v>15702.7</v>
      </c>
    </row>
    <row r="949" spans="2:4" x14ac:dyDescent="0.25">
      <c r="B949" s="6">
        <v>910</v>
      </c>
      <c r="C949" s="27">
        <f t="shared" ca="1" si="48"/>
        <v>0.35025361684250944</v>
      </c>
      <c r="D949" s="6">
        <f t="shared" ca="1" si="47"/>
        <v>15702.7</v>
      </c>
    </row>
    <row r="950" spans="2:4" x14ac:dyDescent="0.25">
      <c r="B950" s="6">
        <v>911</v>
      </c>
      <c r="C950" s="27">
        <f t="shared" ca="1" si="48"/>
        <v>0.83490101114808379</v>
      </c>
      <c r="D950" s="6">
        <f t="shared" ca="1" si="47"/>
        <v>22950.100000000002</v>
      </c>
    </row>
    <row r="951" spans="2:4" x14ac:dyDescent="0.25">
      <c r="B951" s="6">
        <v>912</v>
      </c>
      <c r="C951" s="27">
        <f t="shared" ca="1" si="48"/>
        <v>0.83679919680911952</v>
      </c>
      <c r="D951" s="6">
        <f t="shared" ca="1" si="47"/>
        <v>22950.100000000002</v>
      </c>
    </row>
    <row r="952" spans="2:4" x14ac:dyDescent="0.25">
      <c r="B952" s="6">
        <v>913</v>
      </c>
      <c r="C952" s="27">
        <f t="shared" ca="1" si="48"/>
        <v>0.70669182521070795</v>
      </c>
      <c r="D952" s="6">
        <f t="shared" ca="1" si="47"/>
        <v>20534.300000000003</v>
      </c>
    </row>
    <row r="953" spans="2:4" x14ac:dyDescent="0.25">
      <c r="B953" s="6">
        <v>914</v>
      </c>
      <c r="C953" s="27">
        <f t="shared" ca="1" si="48"/>
        <v>0.27012455851633932</v>
      </c>
      <c r="D953" s="6">
        <f t="shared" ca="1" si="47"/>
        <v>15702.7</v>
      </c>
    </row>
    <row r="954" spans="2:4" x14ac:dyDescent="0.25">
      <c r="B954" s="6">
        <v>915</v>
      </c>
      <c r="C954" s="27">
        <f t="shared" ca="1" si="48"/>
        <v>0.23691239947258946</v>
      </c>
      <c r="D954" s="6">
        <f t="shared" ca="1" si="47"/>
        <v>14494.800000000001</v>
      </c>
    </row>
    <row r="955" spans="2:4" x14ac:dyDescent="0.25">
      <c r="B955" s="6">
        <v>916</v>
      </c>
      <c r="C955" s="27">
        <f t="shared" ca="1" si="48"/>
        <v>0.63809621823026252</v>
      </c>
      <c r="D955" s="6">
        <f t="shared" ca="1" si="47"/>
        <v>19326.400000000001</v>
      </c>
    </row>
    <row r="956" spans="2:4" x14ac:dyDescent="0.25">
      <c r="B956" s="6">
        <v>917</v>
      </c>
      <c r="C956" s="27">
        <f t="shared" ca="1" si="48"/>
        <v>0.14624306996626923</v>
      </c>
      <c r="D956" s="6">
        <f t="shared" ca="1" si="47"/>
        <v>13286.900000000001</v>
      </c>
    </row>
    <row r="957" spans="2:4" x14ac:dyDescent="0.25">
      <c r="B957" s="6">
        <v>918</v>
      </c>
      <c r="C957" s="27">
        <f t="shared" ca="1" si="48"/>
        <v>5.4066042224685251E-3</v>
      </c>
      <c r="D957" s="6">
        <f t="shared" ca="1" si="47"/>
        <v>7247.4000000000005</v>
      </c>
    </row>
    <row r="958" spans="2:4" x14ac:dyDescent="0.25">
      <c r="B958" s="6">
        <v>919</v>
      </c>
      <c r="C958" s="27">
        <f t="shared" ca="1" si="48"/>
        <v>0.83657470944351597</v>
      </c>
      <c r="D958" s="6">
        <f t="shared" ca="1" si="47"/>
        <v>22950.100000000002</v>
      </c>
    </row>
    <row r="959" spans="2:4" x14ac:dyDescent="0.25">
      <c r="B959" s="6">
        <v>920</v>
      </c>
      <c r="C959" s="27">
        <f t="shared" ca="1" si="48"/>
        <v>0.21737970672848517</v>
      </c>
      <c r="D959" s="6">
        <f t="shared" ca="1" si="47"/>
        <v>14494.800000000001</v>
      </c>
    </row>
    <row r="960" spans="2:4" x14ac:dyDescent="0.25">
      <c r="B960" s="6">
        <v>921</v>
      </c>
      <c r="C960" s="27">
        <f t="shared" ca="1" si="48"/>
        <v>0.30952681361324763</v>
      </c>
      <c r="D960" s="6">
        <f t="shared" ca="1" si="47"/>
        <v>15702.7</v>
      </c>
    </row>
    <row r="961" spans="2:4" x14ac:dyDescent="0.25">
      <c r="B961" s="6">
        <v>922</v>
      </c>
      <c r="C961" s="27">
        <f t="shared" ca="1" si="48"/>
        <v>3.5965607303378611E-2</v>
      </c>
      <c r="D961" s="6">
        <f t="shared" ca="1" si="47"/>
        <v>9663.2000000000007</v>
      </c>
    </row>
    <row r="962" spans="2:4" x14ac:dyDescent="0.25">
      <c r="B962" s="6">
        <v>923</v>
      </c>
      <c r="C962" s="27">
        <f t="shared" ca="1" si="48"/>
        <v>0.1588345159947766</v>
      </c>
      <c r="D962" s="6">
        <f t="shared" ca="1" si="47"/>
        <v>13286.900000000001</v>
      </c>
    </row>
    <row r="963" spans="2:4" x14ac:dyDescent="0.25">
      <c r="B963" s="6">
        <v>924</v>
      </c>
      <c r="C963" s="27">
        <f t="shared" ca="1" si="48"/>
        <v>0.16616506855485169</v>
      </c>
      <c r="D963" s="6">
        <f t="shared" ca="1" si="47"/>
        <v>13286.900000000001</v>
      </c>
    </row>
    <row r="964" spans="2:4" x14ac:dyDescent="0.25">
      <c r="B964" s="6">
        <v>925</v>
      </c>
      <c r="C964" s="27">
        <f t="shared" ca="1" si="48"/>
        <v>0.91863970105990755</v>
      </c>
      <c r="D964" s="6">
        <f t="shared" ca="1" si="47"/>
        <v>25365.9</v>
      </c>
    </row>
    <row r="965" spans="2:4" x14ac:dyDescent="0.25">
      <c r="B965" s="6">
        <v>926</v>
      </c>
      <c r="C965" s="27">
        <f t="shared" ca="1" si="48"/>
        <v>0.17044724993229421</v>
      </c>
      <c r="D965" s="6">
        <f t="shared" ca="1" si="47"/>
        <v>13286.900000000001</v>
      </c>
    </row>
    <row r="966" spans="2:4" x14ac:dyDescent="0.25">
      <c r="B966" s="6">
        <v>927</v>
      </c>
      <c r="C966" s="27">
        <f t="shared" ca="1" si="48"/>
        <v>0.45764876910678409</v>
      </c>
      <c r="D966" s="6">
        <f t="shared" ca="1" si="47"/>
        <v>16910.600000000002</v>
      </c>
    </row>
    <row r="967" spans="2:4" x14ac:dyDescent="0.25">
      <c r="B967" s="6">
        <v>928</v>
      </c>
      <c r="C967" s="27">
        <f t="shared" ca="1" si="48"/>
        <v>0.99392190282465975</v>
      </c>
      <c r="D967" s="6">
        <f t="shared" ca="1" si="47"/>
        <v>31405.4</v>
      </c>
    </row>
    <row r="968" spans="2:4" x14ac:dyDescent="0.25">
      <c r="B968" s="6">
        <v>929</v>
      </c>
      <c r="C968" s="27">
        <f t="shared" ca="1" si="48"/>
        <v>0.98493671678298156</v>
      </c>
      <c r="D968" s="6">
        <f t="shared" ca="1" si="47"/>
        <v>28989.600000000002</v>
      </c>
    </row>
    <row r="969" spans="2:4" x14ac:dyDescent="0.25">
      <c r="B969" s="6">
        <v>930</v>
      </c>
      <c r="C969" s="27">
        <f t="shared" ca="1" si="48"/>
        <v>0.99335690079454375</v>
      </c>
      <c r="D969" s="6">
        <f t="shared" ca="1" si="47"/>
        <v>30197.500000000004</v>
      </c>
    </row>
    <row r="970" spans="2:4" x14ac:dyDescent="0.25">
      <c r="B970" s="6">
        <v>931</v>
      </c>
      <c r="C970" s="27">
        <f t="shared" ca="1" si="48"/>
        <v>0.59217412931592617</v>
      </c>
      <c r="D970" s="6">
        <f t="shared" ca="1" si="47"/>
        <v>19326.400000000001</v>
      </c>
    </row>
    <row r="971" spans="2:4" x14ac:dyDescent="0.25">
      <c r="B971" s="6">
        <v>932</v>
      </c>
      <c r="C971" s="27">
        <f t="shared" ca="1" si="48"/>
        <v>0.65321557903925886</v>
      </c>
      <c r="D971" s="6">
        <f t="shared" ca="1" si="47"/>
        <v>19326.400000000001</v>
      </c>
    </row>
    <row r="972" spans="2:4" x14ac:dyDescent="0.25">
      <c r="B972" s="6">
        <v>933</v>
      </c>
      <c r="C972" s="27">
        <f t="shared" ca="1" si="48"/>
        <v>0.81385072348022069</v>
      </c>
      <c r="D972" s="6">
        <f t="shared" ca="1" si="47"/>
        <v>21742.2</v>
      </c>
    </row>
    <row r="973" spans="2:4" x14ac:dyDescent="0.25">
      <c r="B973" s="6">
        <v>934</v>
      </c>
      <c r="C973" s="27">
        <f t="shared" ca="1" si="48"/>
        <v>0.55665859279049046</v>
      </c>
      <c r="D973" s="6">
        <f t="shared" ca="1" si="47"/>
        <v>18118.5</v>
      </c>
    </row>
    <row r="974" spans="2:4" x14ac:dyDescent="0.25">
      <c r="B974" s="6">
        <v>935</v>
      </c>
      <c r="C974" s="27">
        <f t="shared" ca="1" si="48"/>
        <v>8.1983496838755943E-2</v>
      </c>
      <c r="D974" s="6">
        <f t="shared" ca="1" si="47"/>
        <v>12079</v>
      </c>
    </row>
    <row r="975" spans="2:4" x14ac:dyDescent="0.25">
      <c r="B975" s="6">
        <v>936</v>
      </c>
      <c r="C975" s="27">
        <f t="shared" ca="1" si="48"/>
        <v>0.73153906074236696</v>
      </c>
      <c r="D975" s="6">
        <f t="shared" ca="1" si="47"/>
        <v>20534.300000000003</v>
      </c>
    </row>
    <row r="976" spans="2:4" x14ac:dyDescent="0.25">
      <c r="B976" s="6">
        <v>937</v>
      </c>
      <c r="C976" s="27">
        <f t="shared" ca="1" si="48"/>
        <v>0.74136753778673792</v>
      </c>
      <c r="D976" s="6">
        <f t="shared" ca="1" si="47"/>
        <v>20534.300000000003</v>
      </c>
    </row>
    <row r="977" spans="2:4" x14ac:dyDescent="0.25">
      <c r="B977" s="6">
        <v>938</v>
      </c>
      <c r="C977" s="27">
        <f t="shared" ca="1" si="48"/>
        <v>4.8938541299868632E-2</v>
      </c>
      <c r="D977" s="6">
        <f t="shared" ca="1" si="47"/>
        <v>10871.1</v>
      </c>
    </row>
    <row r="978" spans="2:4" x14ac:dyDescent="0.25">
      <c r="B978" s="6">
        <v>939</v>
      </c>
      <c r="C978" s="27">
        <f t="shared" ca="1" si="48"/>
        <v>0.64569867007472048</v>
      </c>
      <c r="D978" s="6">
        <f t="shared" ca="1" si="47"/>
        <v>19326.400000000001</v>
      </c>
    </row>
    <row r="979" spans="2:4" x14ac:dyDescent="0.25">
      <c r="B979" s="6">
        <v>940</v>
      </c>
      <c r="C979" s="27">
        <f t="shared" ca="1" si="48"/>
        <v>1.7284964364717936E-2</v>
      </c>
      <c r="D979" s="6">
        <f t="shared" ca="1" si="47"/>
        <v>8455.3000000000011</v>
      </c>
    </row>
    <row r="980" spans="2:4" x14ac:dyDescent="0.25">
      <c r="B980" s="6">
        <v>941</v>
      </c>
      <c r="C980" s="27">
        <f t="shared" ca="1" si="48"/>
        <v>0.37927071384151634</v>
      </c>
      <c r="D980" s="6">
        <f t="shared" ca="1" si="47"/>
        <v>16910.600000000002</v>
      </c>
    </row>
    <row r="981" spans="2:4" x14ac:dyDescent="0.25">
      <c r="B981" s="6">
        <v>942</v>
      </c>
      <c r="C981" s="27">
        <f t="shared" ca="1" si="48"/>
        <v>0.23007741431648565</v>
      </c>
      <c r="D981" s="6">
        <f t="shared" ca="1" si="47"/>
        <v>14494.800000000001</v>
      </c>
    </row>
    <row r="982" spans="2:4" x14ac:dyDescent="0.25">
      <c r="B982" s="6">
        <v>943</v>
      </c>
      <c r="C982" s="27">
        <f t="shared" ca="1" si="48"/>
        <v>0.68317541848784458</v>
      </c>
      <c r="D982" s="6">
        <f t="shared" ca="1" si="47"/>
        <v>20534.300000000003</v>
      </c>
    </row>
    <row r="983" spans="2:4" x14ac:dyDescent="0.25">
      <c r="B983" s="6">
        <v>944</v>
      </c>
      <c r="C983" s="27">
        <f t="shared" ca="1" si="48"/>
        <v>0.80749987025975634</v>
      </c>
      <c r="D983" s="6">
        <f t="shared" ca="1" si="47"/>
        <v>21742.2</v>
      </c>
    </row>
    <row r="984" spans="2:4" x14ac:dyDescent="0.25">
      <c r="B984" s="6">
        <v>945</v>
      </c>
      <c r="C984" s="27">
        <f t="shared" ca="1" si="48"/>
        <v>0.79078031923629255</v>
      </c>
      <c r="D984" s="6">
        <f t="shared" ca="1" si="47"/>
        <v>21742.2</v>
      </c>
    </row>
    <row r="985" spans="2:4" x14ac:dyDescent="0.25">
      <c r="B985" s="6">
        <v>946</v>
      </c>
      <c r="C985" s="27">
        <f t="shared" ca="1" si="48"/>
        <v>0.44487267895632987</v>
      </c>
      <c r="D985" s="6">
        <f t="shared" ca="1" si="47"/>
        <v>16910.600000000002</v>
      </c>
    </row>
    <row r="986" spans="2:4" x14ac:dyDescent="0.25">
      <c r="B986" s="6">
        <v>947</v>
      </c>
      <c r="C986" s="27">
        <f t="shared" ca="1" si="48"/>
        <v>0.4293512027828349</v>
      </c>
      <c r="D986" s="6">
        <f t="shared" ca="1" si="47"/>
        <v>16910.600000000002</v>
      </c>
    </row>
    <row r="987" spans="2:4" x14ac:dyDescent="0.25">
      <c r="B987" s="6">
        <v>948</v>
      </c>
      <c r="C987" s="27">
        <f t="shared" ca="1" si="48"/>
        <v>3.822198168178137E-2</v>
      </c>
      <c r="D987" s="6">
        <f t="shared" ca="1" si="47"/>
        <v>10871.1</v>
      </c>
    </row>
    <row r="988" spans="2:4" x14ac:dyDescent="0.25">
      <c r="B988" s="6">
        <v>949</v>
      </c>
      <c r="C988" s="27">
        <f t="shared" ca="1" si="48"/>
        <v>0.41010152924085042</v>
      </c>
      <c r="D988" s="6">
        <f t="shared" ca="1" si="47"/>
        <v>16910.600000000002</v>
      </c>
    </row>
    <row r="989" spans="2:4" x14ac:dyDescent="0.25">
      <c r="B989" s="6">
        <v>950</v>
      </c>
      <c r="C989" s="27">
        <f t="shared" ca="1" si="48"/>
        <v>0.91804030097450662</v>
      </c>
      <c r="D989" s="6">
        <f t="shared" ca="1" si="47"/>
        <v>25365.9</v>
      </c>
    </row>
    <row r="990" spans="2:4" x14ac:dyDescent="0.25">
      <c r="B990" s="6">
        <v>951</v>
      </c>
      <c r="C990" s="27">
        <f t="shared" ca="1" si="48"/>
        <v>0.15575765780305384</v>
      </c>
      <c r="D990" s="6">
        <f t="shared" ca="1" si="47"/>
        <v>13286.900000000001</v>
      </c>
    </row>
    <row r="991" spans="2:4" x14ac:dyDescent="0.25">
      <c r="B991" s="6">
        <v>952</v>
      </c>
      <c r="C991" s="27">
        <f t="shared" ca="1" si="48"/>
        <v>0.4747383962614129</v>
      </c>
      <c r="D991" s="6">
        <f t="shared" ca="1" si="47"/>
        <v>18118.5</v>
      </c>
    </row>
    <row r="992" spans="2:4" x14ac:dyDescent="0.25">
      <c r="B992" s="6">
        <v>953</v>
      </c>
      <c r="C992" s="27">
        <f t="shared" ca="1" si="48"/>
        <v>0.1750120617891483</v>
      </c>
      <c r="D992" s="6">
        <f t="shared" ca="1" si="47"/>
        <v>13286.900000000001</v>
      </c>
    </row>
    <row r="993" spans="2:4" x14ac:dyDescent="0.25">
      <c r="B993" s="6">
        <v>954</v>
      </c>
      <c r="C993" s="27">
        <f t="shared" ca="1" si="48"/>
        <v>0.78548283589659851</v>
      </c>
      <c r="D993" s="6">
        <f t="shared" ca="1" si="47"/>
        <v>21742.2</v>
      </c>
    </row>
    <row r="994" spans="2:4" x14ac:dyDescent="0.25">
      <c r="B994" s="6">
        <v>955</v>
      </c>
      <c r="C994" s="27">
        <f t="shared" ca="1" si="48"/>
        <v>7.5642524904354413E-2</v>
      </c>
      <c r="D994" s="6">
        <f t="shared" ca="1" si="47"/>
        <v>12079</v>
      </c>
    </row>
    <row r="995" spans="2:4" x14ac:dyDescent="0.25">
      <c r="B995" s="6">
        <v>956</v>
      </c>
      <c r="C995" s="27">
        <f t="shared" ca="1" si="48"/>
        <v>0.72381857627223478</v>
      </c>
      <c r="D995" s="6">
        <f t="shared" ca="1" si="47"/>
        <v>20534.300000000003</v>
      </c>
    </row>
    <row r="996" spans="2:4" x14ac:dyDescent="0.25">
      <c r="B996" s="6">
        <v>957</v>
      </c>
      <c r="C996" s="27">
        <f t="shared" ca="1" si="48"/>
        <v>0.16002447437729128</v>
      </c>
      <c r="D996" s="6">
        <f t="shared" ca="1" si="47"/>
        <v>13286.900000000001</v>
      </c>
    </row>
    <row r="997" spans="2:4" x14ac:dyDescent="0.25">
      <c r="B997" s="6">
        <v>958</v>
      </c>
      <c r="C997" s="27">
        <f t="shared" ca="1" si="48"/>
        <v>0.53165826620630374</v>
      </c>
      <c r="D997" s="6">
        <f t="shared" ca="1" si="47"/>
        <v>18118.5</v>
      </c>
    </row>
    <row r="998" spans="2:4" x14ac:dyDescent="0.25">
      <c r="B998" s="6">
        <v>959</v>
      </c>
      <c r="C998" s="27">
        <f t="shared" ca="1" si="48"/>
        <v>0.21139940933583967</v>
      </c>
      <c r="D998" s="6">
        <f t="shared" ca="1" si="47"/>
        <v>14494.800000000001</v>
      </c>
    </row>
    <row r="999" spans="2:4" x14ac:dyDescent="0.25">
      <c r="B999" s="6">
        <v>960</v>
      </c>
      <c r="C999" s="27">
        <f t="shared" ca="1" si="48"/>
        <v>0.42949836878738057</v>
      </c>
      <c r="D999" s="6">
        <f t="shared" ca="1" si="47"/>
        <v>16910.600000000002</v>
      </c>
    </row>
    <row r="1000" spans="2:4" x14ac:dyDescent="0.25">
      <c r="B1000" s="6">
        <v>961</v>
      </c>
      <c r="C1000" s="27">
        <f t="shared" ca="1" si="48"/>
        <v>0.1116852928667762</v>
      </c>
      <c r="D1000" s="6">
        <f t="shared" ref="D1000:D1039" ca="1" si="49">+LOOKUP(C1000,$H$4:$I$35,$F$4:$F$35)</f>
        <v>12079</v>
      </c>
    </row>
    <row r="1001" spans="2:4" x14ac:dyDescent="0.25">
      <c r="B1001" s="6">
        <v>962</v>
      </c>
      <c r="C1001" s="27">
        <f t="shared" ref="C1001:C1039" ca="1" si="50">+RAND()</f>
        <v>0.96740935080640955</v>
      </c>
      <c r="D1001" s="6">
        <f t="shared" ca="1" si="49"/>
        <v>27781.7</v>
      </c>
    </row>
    <row r="1002" spans="2:4" x14ac:dyDescent="0.25">
      <c r="B1002" s="6">
        <v>963</v>
      </c>
      <c r="C1002" s="27">
        <f t="shared" ca="1" si="50"/>
        <v>0.60389836680468068</v>
      </c>
      <c r="D1002" s="6">
        <f t="shared" ca="1" si="49"/>
        <v>19326.400000000001</v>
      </c>
    </row>
    <row r="1003" spans="2:4" x14ac:dyDescent="0.25">
      <c r="B1003" s="6">
        <v>964</v>
      </c>
      <c r="C1003" s="27">
        <f t="shared" ca="1" si="50"/>
        <v>0.991017026921027</v>
      </c>
      <c r="D1003" s="6">
        <f t="shared" ca="1" si="49"/>
        <v>30197.500000000004</v>
      </c>
    </row>
    <row r="1004" spans="2:4" x14ac:dyDescent="0.25">
      <c r="B1004" s="6">
        <v>965</v>
      </c>
      <c r="C1004" s="27">
        <f t="shared" ca="1" si="50"/>
        <v>0.26138737161554804</v>
      </c>
      <c r="D1004" s="6">
        <f t="shared" ca="1" si="49"/>
        <v>14494.800000000001</v>
      </c>
    </row>
    <row r="1005" spans="2:4" x14ac:dyDescent="0.25">
      <c r="B1005" s="6">
        <v>966</v>
      </c>
      <c r="C1005" s="27">
        <f t="shared" ca="1" si="50"/>
        <v>2.6429305029251449E-2</v>
      </c>
      <c r="D1005" s="6">
        <f t="shared" ca="1" si="49"/>
        <v>9663.2000000000007</v>
      </c>
    </row>
    <row r="1006" spans="2:4" x14ac:dyDescent="0.25">
      <c r="B1006" s="6">
        <v>967</v>
      </c>
      <c r="C1006" s="27">
        <f t="shared" ca="1" si="50"/>
        <v>0.23888560643421519</v>
      </c>
      <c r="D1006" s="6">
        <f t="shared" ca="1" si="49"/>
        <v>14494.800000000001</v>
      </c>
    </row>
    <row r="1007" spans="2:4" x14ac:dyDescent="0.25">
      <c r="B1007" s="6">
        <v>968</v>
      </c>
      <c r="C1007" s="27">
        <f t="shared" ca="1" si="50"/>
        <v>0.76532528556460355</v>
      </c>
      <c r="D1007" s="6">
        <f t="shared" ca="1" si="49"/>
        <v>21742.2</v>
      </c>
    </row>
    <row r="1008" spans="2:4" x14ac:dyDescent="0.25">
      <c r="B1008" s="6">
        <v>969</v>
      </c>
      <c r="C1008" s="27">
        <f t="shared" ca="1" si="50"/>
        <v>0.79082908565085164</v>
      </c>
      <c r="D1008" s="6">
        <f t="shared" ca="1" si="49"/>
        <v>21742.2</v>
      </c>
    </row>
    <row r="1009" spans="2:4" x14ac:dyDescent="0.25">
      <c r="B1009" s="6">
        <v>970</v>
      </c>
      <c r="C1009" s="27">
        <f t="shared" ca="1" si="50"/>
        <v>0.47052730456235425</v>
      </c>
      <c r="D1009" s="6">
        <f t="shared" ca="1" si="49"/>
        <v>18118.5</v>
      </c>
    </row>
    <row r="1010" spans="2:4" x14ac:dyDescent="0.25">
      <c r="B1010" s="6">
        <v>971</v>
      </c>
      <c r="C1010" s="27">
        <f t="shared" ca="1" si="50"/>
        <v>0.77713692183790406</v>
      </c>
      <c r="D1010" s="6">
        <f t="shared" ca="1" si="49"/>
        <v>21742.2</v>
      </c>
    </row>
    <row r="1011" spans="2:4" x14ac:dyDescent="0.25">
      <c r="B1011" s="6">
        <v>972</v>
      </c>
      <c r="C1011" s="27">
        <f t="shared" ca="1" si="50"/>
        <v>6.9855818402407843E-3</v>
      </c>
      <c r="D1011" s="6">
        <f t="shared" ca="1" si="49"/>
        <v>7247.4000000000005</v>
      </c>
    </row>
    <row r="1012" spans="2:4" x14ac:dyDescent="0.25">
      <c r="B1012" s="6">
        <v>973</v>
      </c>
      <c r="C1012" s="27">
        <f t="shared" ca="1" si="50"/>
        <v>0.99312381070808575</v>
      </c>
      <c r="D1012" s="6">
        <f t="shared" ca="1" si="49"/>
        <v>30197.500000000004</v>
      </c>
    </row>
    <row r="1013" spans="2:4" x14ac:dyDescent="0.25">
      <c r="B1013" s="6">
        <v>974</v>
      </c>
      <c r="C1013" s="27">
        <f t="shared" ca="1" si="50"/>
        <v>0.18490983769935943</v>
      </c>
      <c r="D1013" s="6">
        <f t="shared" ca="1" si="49"/>
        <v>14494.800000000001</v>
      </c>
    </row>
    <row r="1014" spans="2:4" x14ac:dyDescent="0.25">
      <c r="B1014" s="6">
        <v>975</v>
      </c>
      <c r="C1014" s="27">
        <f t="shared" ca="1" si="50"/>
        <v>0.39094459303607754</v>
      </c>
      <c r="D1014" s="6">
        <f t="shared" ca="1" si="49"/>
        <v>16910.600000000002</v>
      </c>
    </row>
    <row r="1015" spans="2:4" x14ac:dyDescent="0.25">
      <c r="B1015" s="6">
        <v>976</v>
      </c>
      <c r="C1015" s="27">
        <f t="shared" ca="1" si="50"/>
        <v>0.42355311995374656</v>
      </c>
      <c r="D1015" s="6">
        <f t="shared" ca="1" si="49"/>
        <v>16910.600000000002</v>
      </c>
    </row>
    <row r="1016" spans="2:4" x14ac:dyDescent="0.25">
      <c r="B1016" s="6">
        <v>977</v>
      </c>
      <c r="C1016" s="27">
        <f t="shared" ca="1" si="50"/>
        <v>6.9764292855622578E-2</v>
      </c>
      <c r="D1016" s="6">
        <f t="shared" ca="1" si="49"/>
        <v>10871.1</v>
      </c>
    </row>
    <row r="1017" spans="2:4" x14ac:dyDescent="0.25">
      <c r="B1017" s="6">
        <v>978</v>
      </c>
      <c r="C1017" s="27">
        <f t="shared" ca="1" si="50"/>
        <v>0.89700570347517439</v>
      </c>
      <c r="D1017" s="6">
        <f t="shared" ca="1" si="49"/>
        <v>24158</v>
      </c>
    </row>
    <row r="1018" spans="2:4" x14ac:dyDescent="0.25">
      <c r="B1018" s="6">
        <v>979</v>
      </c>
      <c r="C1018" s="27">
        <f t="shared" ca="1" si="50"/>
        <v>0.82564893177678178</v>
      </c>
      <c r="D1018" s="6">
        <f t="shared" ca="1" si="49"/>
        <v>22950.100000000002</v>
      </c>
    </row>
    <row r="1019" spans="2:4" x14ac:dyDescent="0.25">
      <c r="B1019" s="6">
        <v>980</v>
      </c>
      <c r="C1019" s="27">
        <f t="shared" ca="1" si="50"/>
        <v>0.51917898413014574</v>
      </c>
      <c r="D1019" s="6">
        <f t="shared" ca="1" si="49"/>
        <v>18118.5</v>
      </c>
    </row>
    <row r="1020" spans="2:4" x14ac:dyDescent="0.25">
      <c r="B1020" s="6">
        <v>981</v>
      </c>
      <c r="C1020" s="27">
        <f t="shared" ca="1" si="50"/>
        <v>0.20680850758467462</v>
      </c>
      <c r="D1020" s="6">
        <f t="shared" ca="1" si="49"/>
        <v>14494.800000000001</v>
      </c>
    </row>
    <row r="1021" spans="2:4" x14ac:dyDescent="0.25">
      <c r="B1021" s="6">
        <v>982</v>
      </c>
      <c r="C1021" s="27">
        <f t="shared" ca="1" si="50"/>
        <v>0.28101995248676515</v>
      </c>
      <c r="D1021" s="6">
        <f t="shared" ca="1" si="49"/>
        <v>15702.7</v>
      </c>
    </row>
    <row r="1022" spans="2:4" x14ac:dyDescent="0.25">
      <c r="B1022" s="6">
        <v>983</v>
      </c>
      <c r="C1022" s="27">
        <f t="shared" ca="1" si="50"/>
        <v>0.99271351899615645</v>
      </c>
      <c r="D1022" s="6">
        <f t="shared" ca="1" si="49"/>
        <v>30197.500000000004</v>
      </c>
    </row>
    <row r="1023" spans="2:4" x14ac:dyDescent="0.25">
      <c r="B1023" s="6">
        <v>984</v>
      </c>
      <c r="C1023" s="27">
        <f t="shared" ca="1" si="50"/>
        <v>0.59342768573569604</v>
      </c>
      <c r="D1023" s="6">
        <f t="shared" ca="1" si="49"/>
        <v>19326.400000000001</v>
      </c>
    </row>
    <row r="1024" spans="2:4" x14ac:dyDescent="0.25">
      <c r="B1024" s="6">
        <v>985</v>
      </c>
      <c r="C1024" s="27">
        <f t="shared" ca="1" si="50"/>
        <v>0.59619559038489633</v>
      </c>
      <c r="D1024" s="6">
        <f t="shared" ca="1" si="49"/>
        <v>19326.400000000001</v>
      </c>
    </row>
    <row r="1025" spans="2:4" x14ac:dyDescent="0.25">
      <c r="B1025" s="6">
        <v>986</v>
      </c>
      <c r="C1025" s="27">
        <f t="shared" ca="1" si="50"/>
        <v>0.45240193702787357</v>
      </c>
      <c r="D1025" s="6">
        <f t="shared" ca="1" si="49"/>
        <v>16910.600000000002</v>
      </c>
    </row>
    <row r="1026" spans="2:4" x14ac:dyDescent="0.25">
      <c r="B1026" s="6">
        <v>987</v>
      </c>
      <c r="C1026" s="27">
        <f t="shared" ca="1" si="50"/>
        <v>0.22892481762590156</v>
      </c>
      <c r="D1026" s="6">
        <f t="shared" ca="1" si="49"/>
        <v>14494.800000000001</v>
      </c>
    </row>
    <row r="1027" spans="2:4" x14ac:dyDescent="0.25">
      <c r="B1027" s="6">
        <v>988</v>
      </c>
      <c r="C1027" s="27">
        <f t="shared" ca="1" si="50"/>
        <v>0.91639325622973689</v>
      </c>
      <c r="D1027" s="6">
        <f t="shared" ca="1" si="49"/>
        <v>24158</v>
      </c>
    </row>
    <row r="1028" spans="2:4" x14ac:dyDescent="0.25">
      <c r="B1028" s="6">
        <v>989</v>
      </c>
      <c r="C1028" s="27">
        <f t="shared" ca="1" si="50"/>
        <v>0.50332764353672688</v>
      </c>
      <c r="D1028" s="6">
        <f t="shared" ca="1" si="49"/>
        <v>18118.5</v>
      </c>
    </row>
    <row r="1029" spans="2:4" x14ac:dyDescent="0.25">
      <c r="B1029" s="6">
        <v>990</v>
      </c>
      <c r="C1029" s="27">
        <f t="shared" ca="1" si="50"/>
        <v>0.59468086067143011</v>
      </c>
      <c r="D1029" s="6">
        <f t="shared" ca="1" si="49"/>
        <v>19326.400000000001</v>
      </c>
    </row>
    <row r="1030" spans="2:4" x14ac:dyDescent="0.25">
      <c r="B1030" s="6">
        <v>991</v>
      </c>
      <c r="C1030" s="27">
        <f t="shared" ca="1" si="50"/>
        <v>0.79776802658586066</v>
      </c>
      <c r="D1030" s="6">
        <f t="shared" ca="1" si="49"/>
        <v>21742.2</v>
      </c>
    </row>
    <row r="1031" spans="2:4" x14ac:dyDescent="0.25">
      <c r="B1031" s="6">
        <v>992</v>
      </c>
      <c r="C1031" s="27">
        <f t="shared" ca="1" si="50"/>
        <v>0.86351325848154459</v>
      </c>
      <c r="D1031" s="6">
        <f t="shared" ca="1" si="49"/>
        <v>22950.100000000002</v>
      </c>
    </row>
    <row r="1032" spans="2:4" x14ac:dyDescent="0.25">
      <c r="B1032" s="6">
        <v>993</v>
      </c>
      <c r="C1032" s="27">
        <f t="shared" ca="1" si="50"/>
        <v>0.62488204556894544</v>
      </c>
      <c r="D1032" s="6">
        <f t="shared" ca="1" si="49"/>
        <v>19326.400000000001</v>
      </c>
    </row>
    <row r="1033" spans="2:4" x14ac:dyDescent="0.25">
      <c r="B1033" s="6">
        <v>994</v>
      </c>
      <c r="C1033" s="27">
        <f t="shared" ca="1" si="50"/>
        <v>0.56078823839141079</v>
      </c>
      <c r="D1033" s="6">
        <f t="shared" ca="1" si="49"/>
        <v>18118.5</v>
      </c>
    </row>
    <row r="1034" spans="2:4" x14ac:dyDescent="0.25">
      <c r="B1034" s="6">
        <v>995</v>
      </c>
      <c r="C1034" s="27">
        <f t="shared" ca="1" si="50"/>
        <v>0.94998550055080633</v>
      </c>
      <c r="D1034" s="6">
        <f t="shared" ca="1" si="49"/>
        <v>26573.800000000003</v>
      </c>
    </row>
    <row r="1035" spans="2:4" x14ac:dyDescent="0.25">
      <c r="B1035" s="6">
        <v>996</v>
      </c>
      <c r="C1035" s="27">
        <f t="shared" ca="1" si="50"/>
        <v>0.10401570955581974</v>
      </c>
      <c r="D1035" s="6">
        <f t="shared" ca="1" si="49"/>
        <v>12079</v>
      </c>
    </row>
    <row r="1036" spans="2:4" x14ac:dyDescent="0.25">
      <c r="B1036" s="6">
        <v>997</v>
      </c>
      <c r="C1036" s="27">
        <f t="shared" ca="1" si="50"/>
        <v>0.14834440058064469</v>
      </c>
      <c r="D1036" s="6">
        <f t="shared" ca="1" si="49"/>
        <v>13286.900000000001</v>
      </c>
    </row>
    <row r="1037" spans="2:4" x14ac:dyDescent="0.25">
      <c r="B1037" s="6">
        <v>998</v>
      </c>
      <c r="C1037" s="27">
        <f t="shared" ca="1" si="50"/>
        <v>0.39034744413924238</v>
      </c>
      <c r="D1037" s="6">
        <f t="shared" ca="1" si="49"/>
        <v>16910.600000000002</v>
      </c>
    </row>
    <row r="1038" spans="2:4" x14ac:dyDescent="0.25">
      <c r="B1038" s="6">
        <v>999</v>
      </c>
      <c r="C1038" s="27">
        <f t="shared" ca="1" si="50"/>
        <v>0.70055508881477613</v>
      </c>
      <c r="D1038" s="6">
        <f t="shared" ca="1" si="49"/>
        <v>20534.300000000003</v>
      </c>
    </row>
    <row r="1039" spans="2:4" x14ac:dyDescent="0.25">
      <c r="B1039" s="6">
        <v>1000</v>
      </c>
      <c r="C1039" s="27">
        <f t="shared" ca="1" si="50"/>
        <v>0.16024779212828799</v>
      </c>
      <c r="D1039" s="6">
        <f t="shared" ca="1" si="49"/>
        <v>13286.900000000001</v>
      </c>
    </row>
  </sheetData>
  <mergeCells count="10">
    <mergeCell ref="K34:L34"/>
    <mergeCell ref="K35:L35"/>
    <mergeCell ref="H40:I40"/>
    <mergeCell ref="H41:I60"/>
    <mergeCell ref="K14:N14"/>
    <mergeCell ref="K22:M22"/>
    <mergeCell ref="K23:M23"/>
    <mergeCell ref="K24:M24"/>
    <mergeCell ref="K25:M25"/>
    <mergeCell ref="M33:AC33"/>
  </mergeCells>
  <conditionalFormatting sqref="A6 A8 A3:E4 A10:A11 D5:E34 B5:C1039">
    <cfRule type="cellIs" dxfId="7" priority="7" operator="equal">
      <formula>0.6</formula>
    </cfRule>
    <cfRule type="cellIs" dxfId="6" priority="8" operator="equal">
      <formula>0.4</formula>
    </cfRule>
  </conditionalFormatting>
  <conditionalFormatting sqref="A3:E4 A5:B6 A7:A11 D5:E34 B7:B1039 C5:C1039">
    <cfRule type="cellIs" dxfId="5" priority="5" operator="equal">
      <formula>$Y$4</formula>
    </cfRule>
    <cfRule type="cellIs" dxfId="4" priority="6" operator="equal">
      <formula>$Y$3</formula>
    </cfRule>
  </conditionalFormatting>
  <conditionalFormatting sqref="D39">
    <cfRule type="cellIs" dxfId="3" priority="3" operator="equal">
      <formula>0.6</formula>
    </cfRule>
    <cfRule type="cellIs" dxfId="2" priority="4" operator="equal">
      <formula>0.4</formula>
    </cfRule>
  </conditionalFormatting>
  <conditionalFormatting sqref="D39">
    <cfRule type="cellIs" dxfId="1" priority="1" operator="equal">
      <formula>$Y$4</formula>
    </cfRule>
    <cfRule type="cellIs" dxfId="0" priority="2" operator="equal">
      <formula>$Y$3</formula>
    </cfRule>
  </conditionalFormatting>
  <dataValidations count="1">
    <dataValidation type="list" allowBlank="1" showInputMessage="1" showErrorMessage="1" sqref="K35" xr:uid="{13001568-3E4F-4D5C-9E60-1EBF25123E1C}">
      <formula1>$K$29:$K$31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D5D31-6F48-4A52-BBB4-808BADAC34A6}">
  <dimension ref="B2:E26"/>
  <sheetViews>
    <sheetView topLeftCell="B1" workbookViewId="0">
      <selection activeCell="M21" sqref="M21"/>
    </sheetView>
  </sheetViews>
  <sheetFormatPr baseColWidth="10" defaultRowHeight="15" outlineLevelRow="1" outlineLevelCol="1" x14ac:dyDescent="0.25"/>
  <cols>
    <col min="2" max="2" width="13" style="6" customWidth="1"/>
    <col min="3" max="5" width="21.85546875" style="6" customWidth="1" outlineLevel="1"/>
  </cols>
  <sheetData>
    <row r="2" spans="2:5" x14ac:dyDescent="0.25">
      <c r="B2" s="98" t="s">
        <v>96</v>
      </c>
      <c r="C2" s="99"/>
      <c r="D2" s="99"/>
      <c r="E2" s="99"/>
    </row>
    <row r="3" spans="2:5" ht="30" x14ac:dyDescent="0.25">
      <c r="B3" s="60" t="s">
        <v>97</v>
      </c>
      <c r="C3" s="61" t="s">
        <v>98</v>
      </c>
      <c r="D3" s="61" t="s">
        <v>99</v>
      </c>
      <c r="E3" s="61" t="s">
        <v>100</v>
      </c>
    </row>
    <row r="4" spans="2:5" hidden="1" outlineLevel="1" x14ac:dyDescent="0.25">
      <c r="C4" s="6" t="s">
        <v>101</v>
      </c>
      <c r="D4" s="6" t="s">
        <v>102</v>
      </c>
      <c r="E4" s="6" t="s">
        <v>103</v>
      </c>
    </row>
    <row r="5" spans="2:5" hidden="1" outlineLevel="1" x14ac:dyDescent="0.25"/>
    <row r="6" spans="2:5" hidden="1" outlineLevel="1" x14ac:dyDescent="0.25"/>
    <row r="7" spans="2:5" hidden="1" outlineLevel="1" x14ac:dyDescent="0.25"/>
    <row r="8" spans="2:5" hidden="1" outlineLevel="1" x14ac:dyDescent="0.25"/>
    <row r="9" spans="2:5" hidden="1" outlineLevel="1" x14ac:dyDescent="0.25"/>
    <row r="10" spans="2:5" outlineLevel="1" x14ac:dyDescent="0.25">
      <c r="B10" s="62">
        <v>44197</v>
      </c>
      <c r="C10" s="63">
        <v>18779.338348510599</v>
      </c>
      <c r="D10" s="63">
        <v>18638.223933862744</v>
      </c>
      <c r="E10" s="63">
        <v>18909.672336152169</v>
      </c>
    </row>
    <row r="11" spans="2:5" outlineLevel="1" x14ac:dyDescent="0.25">
      <c r="B11" s="64">
        <v>44228</v>
      </c>
      <c r="C11" s="65">
        <v>19456.156183070401</v>
      </c>
      <c r="D11" s="65">
        <v>19164.85426833055</v>
      </c>
      <c r="E11" s="65">
        <v>19727.15593354185</v>
      </c>
    </row>
    <row r="12" spans="2:5" outlineLevel="1" x14ac:dyDescent="0.25">
      <c r="B12" s="62">
        <v>44256</v>
      </c>
      <c r="C12" s="63">
        <v>20157.366910109999</v>
      </c>
      <c r="D12" s="63">
        <v>19706.364749649569</v>
      </c>
      <c r="E12" s="63">
        <v>20579.980144989848</v>
      </c>
    </row>
    <row r="13" spans="2:5" outlineLevel="1" x14ac:dyDescent="0.25">
      <c r="B13" s="64">
        <v>44287</v>
      </c>
      <c r="C13" s="65">
        <v>20883.8496630878</v>
      </c>
      <c r="D13" s="65">
        <v>20263.175822210906</v>
      </c>
      <c r="E13" s="65">
        <v>21469.672779746412</v>
      </c>
    </row>
    <row r="14" spans="2:5" outlineLevel="1" x14ac:dyDescent="0.25">
      <c r="B14" s="62">
        <v>44317</v>
      </c>
      <c r="C14" s="63">
        <v>21636.5152599225</v>
      </c>
      <c r="D14" s="63">
        <v>20835.719810227005</v>
      </c>
      <c r="E14" s="63">
        <v>22397.827695747343</v>
      </c>
    </row>
    <row r="15" spans="2:5" outlineLevel="1" x14ac:dyDescent="0.25">
      <c r="B15" s="64">
        <v>44348</v>
      </c>
      <c r="C15" s="65">
        <v>22416.3073449191</v>
      </c>
      <c r="D15" s="65">
        <v>21424.441253400655</v>
      </c>
      <c r="E15" s="65">
        <v>23366.107654963154</v>
      </c>
    </row>
    <row r="16" spans="2:5" outlineLevel="1" x14ac:dyDescent="0.25">
      <c r="B16" s="62">
        <v>44378</v>
      </c>
      <c r="C16" s="63">
        <v>23224.203571849601</v>
      </c>
      <c r="D16" s="63">
        <v>22029.797252078468</v>
      </c>
      <c r="E16" s="63">
        <v>24376.24730218777</v>
      </c>
    </row>
    <row r="17" spans="2:5" outlineLevel="1" x14ac:dyDescent="0.25">
      <c r="B17" s="64">
        <v>44409</v>
      </c>
      <c r="C17" s="65">
        <v>24061.216829673998</v>
      </c>
      <c r="D17" s="65">
        <v>22652.257822156811</v>
      </c>
      <c r="E17" s="65">
        <v>25430.056272603164</v>
      </c>
    </row>
    <row r="18" spans="2:5" outlineLevel="1" x14ac:dyDescent="0.25">
      <c r="B18" s="62">
        <v>44440</v>
      </c>
      <c r="C18" s="63">
        <v>24928.3965124356</v>
      </c>
      <c r="D18" s="63">
        <v>23292.306260015721</v>
      </c>
      <c r="E18" s="63">
        <v>26529.422433687047</v>
      </c>
    </row>
    <row r="19" spans="2:5" outlineLevel="1" x14ac:dyDescent="0.25">
      <c r="B19" s="64">
        <v>44470</v>
      </c>
      <c r="C19" s="65">
        <v>25826.8298349244</v>
      </c>
      <c r="D19" s="65">
        <v>23950.439517764193</v>
      </c>
      <c r="E19" s="65">
        <v>27676.315267271388</v>
      </c>
    </row>
    <row r="20" spans="2:5" outlineLevel="1" x14ac:dyDescent="0.25">
      <c r="B20" s="62">
        <v>44501</v>
      </c>
      <c r="C20" s="63">
        <v>26757.643195758501</v>
      </c>
      <c r="D20" s="63">
        <v>24627.16858908816</v>
      </c>
      <c r="E20" s="63">
        <v>28872.789397810648</v>
      </c>
    </row>
    <row r="21" spans="2:5" outlineLevel="1" x14ac:dyDescent="0.25">
      <c r="B21" s="64">
        <v>44531</v>
      </c>
      <c r="C21" s="65">
        <v>27722.0035895906</v>
      </c>
      <c r="D21" s="65">
        <v>25323.018906000765</v>
      </c>
      <c r="E21" s="65">
        <v>30120.988273180465</v>
      </c>
    </row>
    <row r="22" spans="2:5" outlineLevel="1" x14ac:dyDescent="0.25">
      <c r="B22" s="66" t="s">
        <v>90</v>
      </c>
      <c r="C22" s="63">
        <v>275849.82724385301</v>
      </c>
      <c r="D22" s="63">
        <v>261907.76818478556</v>
      </c>
      <c r="E22" s="63">
        <v>289456.23549188126</v>
      </c>
    </row>
    <row r="23" spans="2:5" outlineLevel="1" x14ac:dyDescent="0.25">
      <c r="B23" s="6" t="s">
        <v>91</v>
      </c>
      <c r="C23" s="65">
        <v>403154.522516892</v>
      </c>
      <c r="D23" s="65">
        <v>352560.59444774443</v>
      </c>
      <c r="E23" s="65">
        <v>456436.30134126032</v>
      </c>
    </row>
    <row r="24" spans="2:5" outlineLevel="1" x14ac:dyDescent="0.25">
      <c r="B24" s="66" t="s">
        <v>92</v>
      </c>
      <c r="C24" s="63">
        <v>604731.78377533797</v>
      </c>
      <c r="D24" s="63">
        <v>484770.81736564857</v>
      </c>
      <c r="E24" s="63">
        <v>741708.98967954796</v>
      </c>
    </row>
    <row r="25" spans="2:5" outlineLevel="1" x14ac:dyDescent="0.25">
      <c r="B25" s="6" t="s">
        <v>93</v>
      </c>
      <c r="C25" s="65">
        <v>928323.761273521</v>
      </c>
      <c r="D25" s="65">
        <v>679321.46564491745</v>
      </c>
      <c r="E25" s="65">
        <v>1237819.5901514557</v>
      </c>
    </row>
    <row r="26" spans="2:5" outlineLevel="1" x14ac:dyDescent="0.25">
      <c r="B26" s="67" t="s">
        <v>94</v>
      </c>
      <c r="C26" s="68">
        <v>1442893.62214743</v>
      </c>
      <c r="D26" s="68">
        <v>961732.38195015071</v>
      </c>
      <c r="E26" s="68">
        <v>2095473.8386776457</v>
      </c>
    </row>
  </sheetData>
  <mergeCells count="1">
    <mergeCell ref="B2:E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Demanda dic 2020</vt:lpstr>
      <vt:lpstr>Simulación DEMANDA</vt:lpstr>
      <vt:lpstr>Resumen Escenarios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USER;Diego Alejandro Rincon Vargas</dc:creator>
  <cp:lastModifiedBy>USER</cp:lastModifiedBy>
  <dcterms:created xsi:type="dcterms:W3CDTF">2021-04-13T22:43:29Z</dcterms:created>
  <dcterms:modified xsi:type="dcterms:W3CDTF">2022-01-19T17:31:25Z</dcterms:modified>
</cp:coreProperties>
</file>